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985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'!$A$1:$R$42</definedName>
    <definedName name="_xlnm.Print_Area" localSheetId="3">'Финобесп. Струк.эл.'!$A$1:$O$269</definedName>
  </definedNames>
  <calcPr calcId="124519"/>
</workbook>
</file>

<file path=xl/calcChain.xml><?xml version="1.0" encoding="utf-8"?>
<calcChain xmlns="http://schemas.openxmlformats.org/spreadsheetml/2006/main">
  <c r="G12" i="6"/>
  <c r="H12"/>
  <c r="I12"/>
  <c r="J12"/>
  <c r="K12"/>
  <c r="L12"/>
  <c r="M12"/>
  <c r="F12"/>
  <c r="M258" l="1"/>
  <c r="L258"/>
  <c r="K258"/>
  <c r="J258"/>
  <c r="I258"/>
  <c r="H258"/>
  <c r="G258"/>
  <c r="F258"/>
  <c r="O258" s="1"/>
  <c r="E258"/>
  <c r="O257"/>
  <c r="E257"/>
  <c r="O256"/>
  <c r="E256"/>
  <c r="M252"/>
  <c r="L252"/>
  <c r="K252"/>
  <c r="J252"/>
  <c r="I252"/>
  <c r="H252"/>
  <c r="G252"/>
  <c r="F252"/>
  <c r="E252"/>
  <c r="O251"/>
  <c r="E251"/>
  <c r="O250"/>
  <c r="E250"/>
  <c r="M249"/>
  <c r="L249"/>
  <c r="L248" s="1"/>
  <c r="K249"/>
  <c r="J249"/>
  <c r="J248" s="1"/>
  <c r="I249"/>
  <c r="H249"/>
  <c r="H248" s="1"/>
  <c r="G249"/>
  <c r="F249"/>
  <c r="E249"/>
  <c r="M248"/>
  <c r="K248"/>
  <c r="I248"/>
  <c r="G248"/>
  <c r="E248"/>
  <c r="M246"/>
  <c r="L246"/>
  <c r="K246"/>
  <c r="J246"/>
  <c r="I246"/>
  <c r="H246"/>
  <c r="G246"/>
  <c r="F246"/>
  <c r="O246" s="1"/>
  <c r="E246"/>
  <c r="O245"/>
  <c r="E245"/>
  <c r="O244"/>
  <c r="E244"/>
  <c r="M243"/>
  <c r="M242" s="1"/>
  <c r="L243"/>
  <c r="K243"/>
  <c r="K242" s="1"/>
  <c r="J243"/>
  <c r="I243"/>
  <c r="I242" s="1"/>
  <c r="H243"/>
  <c r="G243"/>
  <c r="G242" s="1"/>
  <c r="F243"/>
  <c r="E243"/>
  <c r="L242"/>
  <c r="J242"/>
  <c r="H242"/>
  <c r="F242"/>
  <c r="E242"/>
  <c r="M240"/>
  <c r="L240"/>
  <c r="K240"/>
  <c r="J240"/>
  <c r="I240"/>
  <c r="H240"/>
  <c r="G240"/>
  <c r="F240"/>
  <c r="E240"/>
  <c r="O239"/>
  <c r="E239"/>
  <c r="O238"/>
  <c r="E238"/>
  <c r="O226"/>
  <c r="O225"/>
  <c r="O220"/>
  <c r="O219"/>
  <c r="M215"/>
  <c r="L215"/>
  <c r="K215"/>
  <c r="J215"/>
  <c r="I215"/>
  <c r="H215"/>
  <c r="H211" s="1"/>
  <c r="G215"/>
  <c r="F215"/>
  <c r="E215"/>
  <c r="O214"/>
  <c r="E214"/>
  <c r="O213"/>
  <c r="E213"/>
  <c r="M212"/>
  <c r="M211" s="1"/>
  <c r="L212"/>
  <c r="K212"/>
  <c r="K211" s="1"/>
  <c r="J212"/>
  <c r="I212"/>
  <c r="I211" s="1"/>
  <c r="H212"/>
  <c r="G212"/>
  <c r="F212"/>
  <c r="E212"/>
  <c r="L211"/>
  <c r="J211"/>
  <c r="G211"/>
  <c r="E211"/>
  <c r="M209"/>
  <c r="L209"/>
  <c r="K209"/>
  <c r="J209"/>
  <c r="I209"/>
  <c r="H209"/>
  <c r="G209"/>
  <c r="F209"/>
  <c r="O209" s="1"/>
  <c r="E209"/>
  <c r="O208"/>
  <c r="E208"/>
  <c r="O207"/>
  <c r="E207"/>
  <c r="O202"/>
  <c r="O201"/>
  <c r="O196"/>
  <c r="O195"/>
  <c r="M233"/>
  <c r="L233"/>
  <c r="K233"/>
  <c r="J233"/>
  <c r="I233"/>
  <c r="H233"/>
  <c r="G233"/>
  <c r="F233"/>
  <c r="E233"/>
  <c r="O232"/>
  <c r="E232"/>
  <c r="O231"/>
  <c r="E231"/>
  <c r="M180"/>
  <c r="L180"/>
  <c r="K180"/>
  <c r="J180"/>
  <c r="I180"/>
  <c r="H180"/>
  <c r="G180"/>
  <c r="F180"/>
  <c r="O180" s="1"/>
  <c r="E180"/>
  <c r="O179"/>
  <c r="E179"/>
  <c r="O178"/>
  <c r="E178"/>
  <c r="M150"/>
  <c r="L150"/>
  <c r="K150"/>
  <c r="J150"/>
  <c r="I150"/>
  <c r="H150"/>
  <c r="G150"/>
  <c r="F150"/>
  <c r="E150"/>
  <c r="O149"/>
  <c r="E149"/>
  <c r="M148"/>
  <c r="L148"/>
  <c r="L146" s="1"/>
  <c r="K148"/>
  <c r="J148"/>
  <c r="J146" s="1"/>
  <c r="I148"/>
  <c r="H148"/>
  <c r="E148"/>
  <c r="O147"/>
  <c r="E147"/>
  <c r="M146"/>
  <c r="K146"/>
  <c r="I146"/>
  <c r="G146"/>
  <c r="F146"/>
  <c r="E146"/>
  <c r="O143"/>
  <c r="O141"/>
  <c r="O155"/>
  <c r="O153"/>
  <c r="O161"/>
  <c r="O159"/>
  <c r="M174"/>
  <c r="L174"/>
  <c r="K174"/>
  <c r="E174"/>
  <c r="O173"/>
  <c r="E173"/>
  <c r="M172"/>
  <c r="L172"/>
  <c r="L170" s="1"/>
  <c r="K172"/>
  <c r="J172"/>
  <c r="J170" s="1"/>
  <c r="I172"/>
  <c r="E172"/>
  <c r="O171"/>
  <c r="E171"/>
  <c r="M170"/>
  <c r="K170"/>
  <c r="I170"/>
  <c r="H170"/>
  <c r="G170"/>
  <c r="F170"/>
  <c r="E170"/>
  <c r="O68"/>
  <c r="O67"/>
  <c r="O66"/>
  <c r="O65"/>
  <c r="M64"/>
  <c r="L64"/>
  <c r="K64"/>
  <c r="J64"/>
  <c r="I64"/>
  <c r="H64"/>
  <c r="G64"/>
  <c r="F64"/>
  <c r="E64"/>
  <c r="O62"/>
  <c r="O61"/>
  <c r="O60"/>
  <c r="E60"/>
  <c r="O59"/>
  <c r="E59"/>
  <c r="M58"/>
  <c r="L58"/>
  <c r="K58"/>
  <c r="J58"/>
  <c r="I58"/>
  <c r="H58"/>
  <c r="G58"/>
  <c r="F58"/>
  <c r="E58"/>
  <c r="O56"/>
  <c r="O55"/>
  <c r="O54"/>
  <c r="E54"/>
  <c r="O53"/>
  <c r="E53"/>
  <c r="M52"/>
  <c r="L52"/>
  <c r="K52"/>
  <c r="J52"/>
  <c r="I52"/>
  <c r="H52"/>
  <c r="G52"/>
  <c r="F52"/>
  <c r="E52"/>
  <c r="O50"/>
  <c r="O49"/>
  <c r="O48"/>
  <c r="O47"/>
  <c r="M46"/>
  <c r="L46"/>
  <c r="K46"/>
  <c r="J46"/>
  <c r="I46"/>
  <c r="H46"/>
  <c r="G46"/>
  <c r="F46"/>
  <c r="E46"/>
  <c r="O38"/>
  <c r="O37"/>
  <c r="M36"/>
  <c r="L36"/>
  <c r="K36"/>
  <c r="J36"/>
  <c r="I36"/>
  <c r="H36"/>
  <c r="G36"/>
  <c r="F36"/>
  <c r="E36"/>
  <c r="M35"/>
  <c r="L35"/>
  <c r="K35"/>
  <c r="J35"/>
  <c r="J34" s="1"/>
  <c r="I35"/>
  <c r="H35"/>
  <c r="G35"/>
  <c r="F35"/>
  <c r="F34" s="1"/>
  <c r="E35"/>
  <c r="L34"/>
  <c r="H34"/>
  <c r="E34"/>
  <c r="O44"/>
  <c r="O43"/>
  <c r="O42"/>
  <c r="O41"/>
  <c r="M40"/>
  <c r="L40"/>
  <c r="K40"/>
  <c r="J40"/>
  <c r="I40"/>
  <c r="H40"/>
  <c r="G40"/>
  <c r="F40"/>
  <c r="G34" l="1"/>
  <c r="I34"/>
  <c r="K34"/>
  <c r="M34"/>
  <c r="O36"/>
  <c r="O52"/>
  <c r="O64"/>
  <c r="O174"/>
  <c r="O148"/>
  <c r="H146"/>
  <c r="O215"/>
  <c r="F211"/>
  <c r="O249"/>
  <c r="F248"/>
  <c r="O248" s="1"/>
  <c r="O150"/>
  <c r="O233"/>
  <c r="O212"/>
  <c r="O240"/>
  <c r="O243"/>
  <c r="O252"/>
  <c r="O242"/>
  <c r="O211"/>
  <c r="O170"/>
  <c r="O146"/>
  <c r="O172"/>
  <c r="O35"/>
  <c r="O58"/>
  <c r="O46"/>
  <c r="O40"/>
  <c r="O34"/>
  <c r="O167" l="1"/>
  <c r="O165"/>
  <c r="H164"/>
  <c r="G164"/>
  <c r="F164"/>
  <c r="M264"/>
  <c r="L264"/>
  <c r="K264"/>
  <c r="K168" s="1"/>
  <c r="J264"/>
  <c r="I264"/>
  <c r="H264"/>
  <c r="G264"/>
  <c r="F264"/>
  <c r="E264"/>
  <c r="O263"/>
  <c r="E263"/>
  <c r="O262"/>
  <c r="E262"/>
  <c r="M261"/>
  <c r="L261"/>
  <c r="K261"/>
  <c r="J261"/>
  <c r="I261"/>
  <c r="H261"/>
  <c r="G261"/>
  <c r="F261"/>
  <c r="F260" s="1"/>
  <c r="E261"/>
  <c r="J260"/>
  <c r="E260"/>
  <c r="M138"/>
  <c r="K138"/>
  <c r="I138"/>
  <c r="G138"/>
  <c r="E138"/>
  <c r="M26"/>
  <c r="L26"/>
  <c r="K26"/>
  <c r="M24"/>
  <c r="L24"/>
  <c r="K24"/>
  <c r="M23"/>
  <c r="M22" s="1"/>
  <c r="L23"/>
  <c r="K23"/>
  <c r="J23"/>
  <c r="I23"/>
  <c r="H23"/>
  <c r="G23"/>
  <c r="M70"/>
  <c r="L70"/>
  <c r="K70"/>
  <c r="J70"/>
  <c r="I70"/>
  <c r="H70"/>
  <c r="G70"/>
  <c r="M82"/>
  <c r="L82"/>
  <c r="K82"/>
  <c r="J82"/>
  <c r="I82"/>
  <c r="H82"/>
  <c r="G82"/>
  <c r="F82"/>
  <c r="M30"/>
  <c r="L30"/>
  <c r="K30"/>
  <c r="J30"/>
  <c r="I30"/>
  <c r="H30"/>
  <c r="M29"/>
  <c r="L29"/>
  <c r="K29"/>
  <c r="J29"/>
  <c r="I29"/>
  <c r="H29"/>
  <c r="G30"/>
  <c r="G29"/>
  <c r="F70"/>
  <c r="L76"/>
  <c r="J76"/>
  <c r="H76"/>
  <c r="M76"/>
  <c r="K76"/>
  <c r="I76"/>
  <c r="G76"/>
  <c r="F76"/>
  <c r="O85"/>
  <c r="O79"/>
  <c r="O73"/>
  <c r="O31"/>
  <c r="F30"/>
  <c r="E30"/>
  <c r="F29"/>
  <c r="E29"/>
  <c r="O25"/>
  <c r="F23"/>
  <c r="E23"/>
  <c r="M20"/>
  <c r="L20"/>
  <c r="K20"/>
  <c r="O19"/>
  <c r="M18"/>
  <c r="L18"/>
  <c r="K18"/>
  <c r="M17"/>
  <c r="L17"/>
  <c r="K17"/>
  <c r="O137"/>
  <c r="O185"/>
  <c r="E84"/>
  <c r="M186"/>
  <c r="M177" s="1"/>
  <c r="M176" s="1"/>
  <c r="K186"/>
  <c r="K177" s="1"/>
  <c r="K176" s="1"/>
  <c r="I186"/>
  <c r="I177" s="1"/>
  <c r="I176" s="1"/>
  <c r="G186"/>
  <c r="G177" s="1"/>
  <c r="G176" s="1"/>
  <c r="E186"/>
  <c r="M136"/>
  <c r="L136"/>
  <c r="K136"/>
  <c r="L138"/>
  <c r="J138"/>
  <c r="H138"/>
  <c r="F138"/>
  <c r="E137"/>
  <c r="J136"/>
  <c r="I136"/>
  <c r="H136"/>
  <c r="E136"/>
  <c r="E182"/>
  <c r="E28"/>
  <c r="J100"/>
  <c r="I100"/>
  <c r="H100"/>
  <c r="G100"/>
  <c r="F100"/>
  <c r="E100"/>
  <c r="J98"/>
  <c r="I98"/>
  <c r="H98"/>
  <c r="G98"/>
  <c r="F98"/>
  <c r="E98"/>
  <c r="L22" l="1"/>
  <c r="K22"/>
  <c r="E185"/>
  <c r="E227"/>
  <c r="E143"/>
  <c r="E161"/>
  <c r="E203"/>
  <c r="E155"/>
  <c r="G227"/>
  <c r="G203"/>
  <c r="I227"/>
  <c r="I203"/>
  <c r="K227"/>
  <c r="K203"/>
  <c r="M227"/>
  <c r="M203"/>
  <c r="O264"/>
  <c r="F255"/>
  <c r="F206"/>
  <c r="F156"/>
  <c r="F237"/>
  <c r="F162"/>
  <c r="F230"/>
  <c r="F144"/>
  <c r="H186"/>
  <c r="H177" s="1"/>
  <c r="H176" s="1"/>
  <c r="H255"/>
  <c r="H254" s="1"/>
  <c r="H206"/>
  <c r="H205" s="1"/>
  <c r="H156"/>
  <c r="H230"/>
  <c r="H144"/>
  <c r="H237"/>
  <c r="H236" s="1"/>
  <c r="H162"/>
  <c r="J186"/>
  <c r="J177" s="1"/>
  <c r="J176" s="1"/>
  <c r="J255"/>
  <c r="J254" s="1"/>
  <c r="J206"/>
  <c r="J205" s="1"/>
  <c r="J156"/>
  <c r="J237"/>
  <c r="J236" s="1"/>
  <c r="J162"/>
  <c r="J230"/>
  <c r="J144"/>
  <c r="L186"/>
  <c r="L177" s="1"/>
  <c r="L176" s="1"/>
  <c r="L255"/>
  <c r="L254" s="1"/>
  <c r="L206"/>
  <c r="L205" s="1"/>
  <c r="L156"/>
  <c r="L230"/>
  <c r="L144"/>
  <c r="L237"/>
  <c r="L236" s="1"/>
  <c r="L162"/>
  <c r="E166"/>
  <c r="E254"/>
  <c r="E226"/>
  <c r="E225"/>
  <c r="E205"/>
  <c r="E140"/>
  <c r="E154"/>
  <c r="E153"/>
  <c r="E158"/>
  <c r="E202"/>
  <c r="E201"/>
  <c r="E229"/>
  <c r="E152"/>
  <c r="E160"/>
  <c r="E159"/>
  <c r="E236"/>
  <c r="E142"/>
  <c r="E141"/>
  <c r="E200"/>
  <c r="E224"/>
  <c r="F203"/>
  <c r="F227"/>
  <c r="H203"/>
  <c r="H227"/>
  <c r="J203"/>
  <c r="J227"/>
  <c r="L203"/>
  <c r="L227"/>
  <c r="E144"/>
  <c r="E162"/>
  <c r="E156"/>
  <c r="E237"/>
  <c r="E230"/>
  <c r="E206"/>
  <c r="E255"/>
  <c r="G237"/>
  <c r="G236" s="1"/>
  <c r="G230"/>
  <c r="G144"/>
  <c r="G140" s="1"/>
  <c r="G162"/>
  <c r="G158" s="1"/>
  <c r="G255"/>
  <c r="G254" s="1"/>
  <c r="G156"/>
  <c r="G152" s="1"/>
  <c r="G206"/>
  <c r="G205" s="1"/>
  <c r="I237"/>
  <c r="I236" s="1"/>
  <c r="I230"/>
  <c r="I144"/>
  <c r="I162"/>
  <c r="I206"/>
  <c r="I205" s="1"/>
  <c r="I255"/>
  <c r="I254" s="1"/>
  <c r="I156"/>
  <c r="K237"/>
  <c r="K236" s="1"/>
  <c r="K230"/>
  <c r="K144"/>
  <c r="K162"/>
  <c r="K255"/>
  <c r="K254" s="1"/>
  <c r="K156"/>
  <c r="K206"/>
  <c r="K205" s="1"/>
  <c r="M237"/>
  <c r="M236" s="1"/>
  <c r="M230"/>
  <c r="M144"/>
  <c r="M162"/>
  <c r="M206"/>
  <c r="M205" s="1"/>
  <c r="M255"/>
  <c r="M254" s="1"/>
  <c r="M156"/>
  <c r="E168"/>
  <c r="M168"/>
  <c r="L13"/>
  <c r="E80"/>
  <c r="E177"/>
  <c r="J166"/>
  <c r="J164" s="1"/>
  <c r="J224"/>
  <c r="J223" s="1"/>
  <c r="J200"/>
  <c r="J199" s="1"/>
  <c r="J142"/>
  <c r="J140" s="1"/>
  <c r="J160"/>
  <c r="J158" s="1"/>
  <c r="J154"/>
  <c r="J152" s="1"/>
  <c r="F183"/>
  <c r="F224"/>
  <c r="F200"/>
  <c r="K13"/>
  <c r="M13"/>
  <c r="E42"/>
  <c r="E67"/>
  <c r="E68"/>
  <c r="E164"/>
  <c r="E167"/>
  <c r="E49" s="1"/>
  <c r="K16"/>
  <c r="M16"/>
  <c r="L11"/>
  <c r="H260"/>
  <c r="L260"/>
  <c r="E165"/>
  <c r="E47" s="1"/>
  <c r="L168"/>
  <c r="O168" s="1"/>
  <c r="J183"/>
  <c r="J182" s="1"/>
  <c r="E184"/>
  <c r="E78" s="1"/>
  <c r="F186"/>
  <c r="L16"/>
  <c r="K11"/>
  <c r="M11"/>
  <c r="E183"/>
  <c r="G260"/>
  <c r="I260"/>
  <c r="K260"/>
  <c r="M260"/>
  <c r="O261"/>
  <c r="O82"/>
  <c r="O70"/>
  <c r="O76"/>
  <c r="O30"/>
  <c r="O136"/>
  <c r="E83"/>
  <c r="E85"/>
  <c r="O23"/>
  <c r="E72"/>
  <c r="E73"/>
  <c r="L134"/>
  <c r="E79"/>
  <c r="E86"/>
  <c r="K134"/>
  <c r="O138"/>
  <c r="O184"/>
  <c r="F182"/>
  <c r="O29"/>
  <c r="O72"/>
  <c r="O84"/>
  <c r="O98"/>
  <c r="O100"/>
  <c r="E127"/>
  <c r="E118" s="1"/>
  <c r="E40" s="1"/>
  <c r="F127"/>
  <c r="G127"/>
  <c r="H127"/>
  <c r="I127"/>
  <c r="J127"/>
  <c r="J120"/>
  <c r="I120"/>
  <c r="H120"/>
  <c r="G120"/>
  <c r="F120"/>
  <c r="F20" s="1"/>
  <c r="E120"/>
  <c r="I118"/>
  <c r="J114"/>
  <c r="I114"/>
  <c r="H114"/>
  <c r="G114"/>
  <c r="F114"/>
  <c r="E114"/>
  <c r="J108"/>
  <c r="I108"/>
  <c r="H108"/>
  <c r="G108"/>
  <c r="F108"/>
  <c r="E108"/>
  <c r="E96"/>
  <c r="J92"/>
  <c r="I92"/>
  <c r="H92"/>
  <c r="G92"/>
  <c r="F92"/>
  <c r="E92"/>
  <c r="E13"/>
  <c r="E12"/>
  <c r="O12" s="1"/>
  <c r="E11"/>
  <c r="E10"/>
  <c r="E22"/>
  <c r="M221" l="1"/>
  <c r="M197"/>
  <c r="M229"/>
  <c r="I221"/>
  <c r="I229"/>
  <c r="I197"/>
  <c r="O227"/>
  <c r="E196"/>
  <c r="E223"/>
  <c r="E217" s="1"/>
  <c r="E220"/>
  <c r="E195"/>
  <c r="E219"/>
  <c r="E199"/>
  <c r="E193" s="1"/>
  <c r="F140"/>
  <c r="O144"/>
  <c r="O162"/>
  <c r="F158"/>
  <c r="F152"/>
  <c r="O156"/>
  <c r="O255"/>
  <c r="F254"/>
  <c r="O254" s="1"/>
  <c r="M194"/>
  <c r="I194"/>
  <c r="E218"/>
  <c r="K221"/>
  <c r="K197"/>
  <c r="K229"/>
  <c r="K194" s="1"/>
  <c r="G229"/>
  <c r="G194" s="1"/>
  <c r="G197"/>
  <c r="G221"/>
  <c r="E221"/>
  <c r="E197"/>
  <c r="O203"/>
  <c r="L197"/>
  <c r="L229"/>
  <c r="L194" s="1"/>
  <c r="L221"/>
  <c r="J197"/>
  <c r="J229"/>
  <c r="J194" s="1"/>
  <c r="J221"/>
  <c r="H197"/>
  <c r="H229"/>
  <c r="H194" s="1"/>
  <c r="H221"/>
  <c r="F221"/>
  <c r="F229"/>
  <c r="O230"/>
  <c r="F197"/>
  <c r="O237"/>
  <c r="F236"/>
  <c r="O236" s="1"/>
  <c r="O206"/>
  <c r="F205"/>
  <c r="O205" s="1"/>
  <c r="M218"/>
  <c r="I218"/>
  <c r="E194"/>
  <c r="M154"/>
  <c r="M152" s="1"/>
  <c r="M224"/>
  <c r="M223" s="1"/>
  <c r="M200"/>
  <c r="M199" s="1"/>
  <c r="M142"/>
  <c r="M140" s="1"/>
  <c r="M160"/>
  <c r="M158" s="1"/>
  <c r="I154"/>
  <c r="I152" s="1"/>
  <c r="I224"/>
  <c r="I223" s="1"/>
  <c r="I200"/>
  <c r="I199" s="1"/>
  <c r="I142"/>
  <c r="I140" s="1"/>
  <c r="I160"/>
  <c r="I158" s="1"/>
  <c r="E74"/>
  <c r="E176"/>
  <c r="O186"/>
  <c r="F177"/>
  <c r="H183"/>
  <c r="H182" s="1"/>
  <c r="H224"/>
  <c r="H223" s="1"/>
  <c r="H200"/>
  <c r="H199" s="1"/>
  <c r="H142"/>
  <c r="H160"/>
  <c r="H154"/>
  <c r="F223"/>
  <c r="K154"/>
  <c r="K152" s="1"/>
  <c r="K224"/>
  <c r="K223" s="1"/>
  <c r="K200"/>
  <c r="K199" s="1"/>
  <c r="K142"/>
  <c r="K140" s="1"/>
  <c r="K160"/>
  <c r="K158" s="1"/>
  <c r="G183"/>
  <c r="G182" s="1"/>
  <c r="G224"/>
  <c r="G223" s="1"/>
  <c r="G200"/>
  <c r="G199" s="1"/>
  <c r="L224"/>
  <c r="L223" s="1"/>
  <c r="L200"/>
  <c r="L199" s="1"/>
  <c r="L142"/>
  <c r="L140" s="1"/>
  <c r="L160"/>
  <c r="L158" s="1"/>
  <c r="L154"/>
  <c r="L152" s="1"/>
  <c r="F199"/>
  <c r="E50"/>
  <c r="O260"/>
  <c r="K183"/>
  <c r="K166"/>
  <c r="K164" s="1"/>
  <c r="E62"/>
  <c r="E61"/>
  <c r="E56"/>
  <c r="E55"/>
  <c r="M183"/>
  <c r="M10" s="1"/>
  <c r="M166"/>
  <c r="M164" s="1"/>
  <c r="I183"/>
  <c r="I166"/>
  <c r="L166"/>
  <c r="L164" s="1"/>
  <c r="L183"/>
  <c r="E44"/>
  <c r="E43"/>
  <c r="E48"/>
  <c r="E77"/>
  <c r="M182"/>
  <c r="I96"/>
  <c r="I24"/>
  <c r="I26"/>
  <c r="G24"/>
  <c r="G26"/>
  <c r="J26"/>
  <c r="J24"/>
  <c r="H26"/>
  <c r="H24"/>
  <c r="G116"/>
  <c r="K28"/>
  <c r="L28"/>
  <c r="O86"/>
  <c r="O83"/>
  <c r="O77"/>
  <c r="E17"/>
  <c r="E18"/>
  <c r="J20"/>
  <c r="J13" s="1"/>
  <c r="M134"/>
  <c r="E20"/>
  <c r="E19"/>
  <c r="G20"/>
  <c r="I20"/>
  <c r="I13" s="1"/>
  <c r="J102"/>
  <c r="H102"/>
  <c r="F102"/>
  <c r="F26"/>
  <c r="F13" s="1"/>
  <c r="F24"/>
  <c r="O74"/>
  <c r="O92"/>
  <c r="G94"/>
  <c r="O78"/>
  <c r="O80"/>
  <c r="I17"/>
  <c r="I18"/>
  <c r="H20"/>
  <c r="E24"/>
  <c r="E26"/>
  <c r="E25"/>
  <c r="E134"/>
  <c r="E135"/>
  <c r="O135"/>
  <c r="E90"/>
  <c r="E76"/>
  <c r="E70"/>
  <c r="G90"/>
  <c r="I90"/>
  <c r="F90"/>
  <c r="H90"/>
  <c r="J90"/>
  <c r="O114"/>
  <c r="O120"/>
  <c r="O108"/>
  <c r="I106"/>
  <c r="I104"/>
  <c r="G106"/>
  <c r="G104"/>
  <c r="E106"/>
  <c r="E104"/>
  <c r="J118"/>
  <c r="J106"/>
  <c r="J104"/>
  <c r="H118"/>
  <c r="H106"/>
  <c r="H104"/>
  <c r="F118"/>
  <c r="F106"/>
  <c r="F104"/>
  <c r="E94"/>
  <c r="I94"/>
  <c r="G96"/>
  <c r="E116"/>
  <c r="E82" s="1"/>
  <c r="I116"/>
  <c r="G118"/>
  <c r="E16"/>
  <c r="E102"/>
  <c r="G102"/>
  <c r="I102"/>
  <c r="F94"/>
  <c r="H94"/>
  <c r="J94"/>
  <c r="F96"/>
  <c r="H96"/>
  <c r="J96"/>
  <c r="F116"/>
  <c r="H116"/>
  <c r="J116"/>
  <c r="H88"/>
  <c r="F88"/>
  <c r="J88"/>
  <c r="E88"/>
  <c r="G88"/>
  <c r="I88"/>
  <c r="E9"/>
  <c r="G218" l="1"/>
  <c r="K218"/>
  <c r="O197"/>
  <c r="J218"/>
  <c r="F194"/>
  <c r="O229"/>
  <c r="O221"/>
  <c r="F218"/>
  <c r="H218"/>
  <c r="L218"/>
  <c r="O200"/>
  <c r="O154"/>
  <c r="H152"/>
  <c r="O152" s="1"/>
  <c r="O142"/>
  <c r="H140"/>
  <c r="O140" s="1"/>
  <c r="F176"/>
  <c r="O176" s="1"/>
  <c r="O177"/>
  <c r="O160"/>
  <c r="H158"/>
  <c r="O158" s="1"/>
  <c r="O223"/>
  <c r="O199"/>
  <c r="O224"/>
  <c r="E71"/>
  <c r="E41"/>
  <c r="E66"/>
  <c r="L10"/>
  <c r="L9" s="1"/>
  <c r="L182"/>
  <c r="O166"/>
  <c r="I164"/>
  <c r="O164" s="1"/>
  <c r="E65"/>
  <c r="E38"/>
  <c r="E37"/>
  <c r="O183"/>
  <c r="I182"/>
  <c r="K10"/>
  <c r="K9" s="1"/>
  <c r="K182"/>
  <c r="G13"/>
  <c r="I11"/>
  <c r="F22"/>
  <c r="H22"/>
  <c r="J22"/>
  <c r="I16"/>
  <c r="I10"/>
  <c r="O20"/>
  <c r="G22"/>
  <c r="I22"/>
  <c r="M28"/>
  <c r="M9"/>
  <c r="O24"/>
  <c r="F134"/>
  <c r="F18"/>
  <c r="F17"/>
  <c r="F11" s="1"/>
  <c r="J18"/>
  <c r="J11" s="1"/>
  <c r="J17"/>
  <c r="E32"/>
  <c r="E31"/>
  <c r="J134"/>
  <c r="H134"/>
  <c r="I134"/>
  <c r="G134"/>
  <c r="G28" s="1"/>
  <c r="O71"/>
  <c r="O26"/>
  <c r="G17"/>
  <c r="G18"/>
  <c r="G11" s="1"/>
  <c r="H18"/>
  <c r="H11" s="1"/>
  <c r="H17"/>
  <c r="O118"/>
  <c r="O90"/>
  <c r="O96"/>
  <c r="O88"/>
  <c r="O102"/>
  <c r="O116"/>
  <c r="O104"/>
  <c r="O94"/>
  <c r="O106"/>
  <c r="O217" l="1"/>
  <c r="O218"/>
  <c r="O193"/>
  <c r="O194"/>
  <c r="O182"/>
  <c r="O22"/>
  <c r="H16"/>
  <c r="H10"/>
  <c r="J16"/>
  <c r="J10"/>
  <c r="F16"/>
  <c r="F10"/>
  <c r="G16"/>
  <c r="G10"/>
  <c r="G9" s="1"/>
  <c r="O11"/>
  <c r="F28"/>
  <c r="O134"/>
  <c r="H28"/>
  <c r="I28"/>
  <c r="I9"/>
  <c r="J28"/>
  <c r="O28" s="1"/>
  <c r="O32"/>
  <c r="O18"/>
  <c r="O17"/>
  <c r="O10" l="1"/>
  <c r="F9"/>
  <c r="J9"/>
  <c r="O16"/>
  <c r="H9"/>
  <c r="O13"/>
  <c r="O9" l="1"/>
</calcChain>
</file>

<file path=xl/sharedStrings.xml><?xml version="1.0" encoding="utf-8"?>
<sst xmlns="http://schemas.openxmlformats.org/spreadsheetml/2006/main" count="1435" uniqueCount="338">
  <si>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</si>
  <si>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</si>
  <si>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</si>
  <si>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</si>
  <si>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</si>
  <si>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</si>
  <si>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</si>
  <si>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</si>
  <si>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</si>
  <si>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</si>
  <si>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</si>
  <si>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</si>
  <si>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</si>
  <si>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</si>
  <si>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</si>
  <si>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</si>
  <si>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</si>
  <si>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</si>
  <si>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</si>
  <si>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</si>
  <si>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</si>
  <si>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</si>
  <si>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</si>
  <si>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</si>
  <si>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</si>
  <si>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</si>
  <si>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</si>
  <si>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</si>
  <si>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</si>
  <si>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</si>
  <si>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</si>
  <si>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</si>
  <si>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</si>
  <si>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</si>
  <si>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</si>
  <si>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</si>
  <si>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</si>
  <si>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</si>
  <si>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</si>
  <si>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</si>
  <si>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</si>
  <si>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</si>
  <si>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</si>
  <si>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</si>
  <si>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</si>
  <si>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</si>
  <si>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</si>
  <si>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</si>
  <si>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</si>
  <si>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</si>
  <si>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</si>
  <si>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</si>
  <si>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</si>
  <si>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</si>
  <si>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</si>
  <si>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</si>
  <si>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2.2. </t>
  </si>
  <si>
    <t xml:space="preserve">2.3. </t>
  </si>
  <si>
    <t xml:space="preserve">2.4. </t>
  </si>
  <si>
    <t>да</t>
  </si>
  <si>
    <t>да/нет</t>
  </si>
  <si>
    <t xml:space="preserve">да </t>
  </si>
  <si>
    <t xml:space="preserve">1.3. </t>
  </si>
  <si>
    <t>1.3.1.</t>
  </si>
  <si>
    <t xml:space="preserve">1.4. </t>
  </si>
  <si>
    <t>1.4.1.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</si>
  <si>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</si>
  <si>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</si>
  <si>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</si>
  <si>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</si>
  <si>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</si>
  <si>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</si>
  <si>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</si>
  <si>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</si>
  <si>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</si>
  <si>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</si>
  <si>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</si>
  <si>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</si>
  <si>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</si>
  <si>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</si>
  <si>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</si>
  <si>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</si>
  <si>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</si>
  <si>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</si>
  <si>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</si>
  <si>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</si>
  <si>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</si>
  <si>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</si>
  <si>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</si>
  <si>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</si>
  <si>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</si>
  <si>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</si>
  <si>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</si>
  <si>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</si>
  <si>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</si>
  <si>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</si>
  <si>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</si>
  <si>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</si>
  <si>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</si>
  <si>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r>
      <t xml:space="preserve">05 к 01 </t>
    </r>
    <r>
      <rPr>
        <sz val="12"/>
        <color rgb="FFFF0000"/>
        <rFont val="Times New Roman"/>
        <family val="1"/>
        <charset val="204"/>
      </rPr>
      <t>74313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</si>
  <si>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74314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</si>
  <si>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74315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</si>
  <si>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74316</t>
    </r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</si>
  <si>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</si>
  <si>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</si>
  <si>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</si>
  <si>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</si>
  <si>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</si>
  <si>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</si>
  <si>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</si>
  <si>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</si>
  <si>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</si>
  <si>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</si>
  <si>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r>
      <t xml:space="preserve">05 к 01 </t>
    </r>
    <r>
      <rPr>
        <sz val="12"/>
        <color rgb="FFFF0000"/>
        <rFont val="Times New Roman"/>
        <family val="1"/>
        <charset val="204"/>
      </rPr>
      <t>74318</t>
    </r>
  </si>
  <si>
    <t xml:space="preserve">1.10. </t>
  </si>
  <si>
    <t>1.10.1.</t>
  </si>
  <si>
    <r>
      <t xml:space="preserve">05 к 01 </t>
    </r>
    <r>
      <rPr>
        <sz val="12"/>
        <color rgb="FFFF0000"/>
        <rFont val="Times New Roman"/>
        <family val="1"/>
        <charset val="204"/>
      </rPr>
      <t>74319</t>
    </r>
  </si>
  <si>
    <t>1.11.</t>
  </si>
  <si>
    <t>1.12.</t>
  </si>
  <si>
    <t>1.13.</t>
  </si>
  <si>
    <t>1.14.</t>
  </si>
  <si>
    <t xml:space="preserve">1.11. </t>
  </si>
  <si>
    <t>1.11.1.</t>
  </si>
  <si>
    <t xml:space="preserve">1.12. </t>
  </si>
  <si>
    <t>1.12.1.</t>
  </si>
  <si>
    <t xml:space="preserve">1.13. </t>
  </si>
  <si>
    <t>1.13.1.</t>
  </si>
  <si>
    <t xml:space="preserve">1.14. </t>
  </si>
  <si>
    <t>1.14.1.</t>
  </si>
  <si>
    <r>
      <t xml:space="preserve">05 к 01 </t>
    </r>
    <r>
      <rPr>
        <sz val="12"/>
        <color rgb="FFFF0000"/>
        <rFont val="Times New Roman"/>
        <family val="1"/>
        <charset val="204"/>
      </rPr>
      <t>74320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</si>
  <si>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74321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</si>
  <si>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74322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</si>
  <si>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74323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</si>
  <si>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74324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</si>
  <si>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74326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</si>
  <si>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74327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</si>
  <si>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74328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</si>
  <si>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74329</t>
    </r>
  </si>
  <si>
    <t xml:space="preserve">Мероприятие (результат)  «» </t>
  </si>
  <si>
    <t xml:space="preserve">Мероприятие (результат)  « » </t>
  </si>
  <si>
    <t>Краткое наименование регионального (ведомственного), муниципального структурного элемента  (при необходимости)</t>
  </si>
  <si>
    <t>2.</t>
  </si>
  <si>
    <t>2030-2033</t>
  </si>
  <si>
    <t>2026-2033</t>
  </si>
  <si>
    <t xml:space="preserve">Ответственный исполнитель </t>
  </si>
  <si>
    <t xml:space="preserve">Администрация Беломорского муниципального округа </t>
  </si>
  <si>
    <t>5. План реализации структурного элемента на 2026 год</t>
  </si>
  <si>
    <r>
      <t xml:space="preserve"> Задача  «Качественное исполнение переданных государственных полномочий Республики Карелия по опеке и попечительству</t>
    </r>
    <r>
      <rPr>
        <b/>
        <sz val="12"/>
        <color theme="1"/>
        <rFont val="Calibri"/>
        <family val="2"/>
        <charset val="204"/>
      </rPr>
      <t>»</t>
    </r>
  </si>
  <si>
    <t xml:space="preserve">не устанавливаются </t>
  </si>
  <si>
    <t xml:space="preserve">с февраля по декабрь </t>
  </si>
  <si>
    <t xml:space="preserve">Контрольная точка 2: Заключен контракт на приобретение жилого помещения </t>
  </si>
  <si>
    <t>Контракт</t>
  </si>
  <si>
    <t>Платежное поручение</t>
  </si>
  <si>
    <t>Контрольная точка 3: Произведена оплата по контракту</t>
  </si>
  <si>
    <t>3.</t>
  </si>
  <si>
    <t>3.1.</t>
  </si>
  <si>
    <r>
      <t>Наименование государственной (муниципальной) программы  - «Защита населения и территории  Беломорского муниципального округа Республики Карелия от чрезвычайных ситуаций, обеспечение пожарной безопасности и безопасности людей на водных объектах, профилактика правонарушений, экстремизма и терроризма</t>
    </r>
    <r>
      <rPr>
        <sz val="12"/>
        <color theme="1"/>
        <rFont val="Calibri"/>
        <family val="2"/>
        <charset val="204"/>
      </rPr>
      <t>»</t>
    </r>
  </si>
  <si>
    <t>3.2.</t>
  </si>
  <si>
    <t>3.3.</t>
  </si>
  <si>
    <t>3.5.</t>
  </si>
  <si>
    <t>Приобретение товаров, работ, услуг</t>
  </si>
  <si>
    <t>Контрольная точка 1: Заключен договор (при необходимости)</t>
  </si>
  <si>
    <t>Контрольная точка 2: Оплачен договор</t>
  </si>
  <si>
    <t>3.3.1.</t>
  </si>
  <si>
    <t xml:space="preserve">Паспорт структурного элемента «Профилактика правонарушений, экстремизма и терроризма на территории  Беломорского муниципального округа Республики Карелия» </t>
  </si>
  <si>
    <t>Профилактика правонарушений, экстремизма и терроризма на территории  Беломорского муниципального округа Республики Карелия</t>
  </si>
  <si>
    <t>Задача - "Обеспечение общественного порядка, профилактика преступлений и иных правонарушений среди населения, взаимодействие органов и учреждений по вопросам профилактики правонарушений"</t>
  </si>
  <si>
    <t>4.</t>
  </si>
  <si>
    <t xml:space="preserve">Отдел образования администрации Беломорского муниципального округа  </t>
  </si>
  <si>
    <t>Задача  -  "Профилактика преступности и правонарушений несовершеннолетних, социализация и реабилитация несовершенолетних, находящихся в трудной жизненной ситуации и (или) находящихся в конфликте с законом"</t>
  </si>
  <si>
    <t>Задача  -  "Противодействие терроризму, профилактика и пресечение экстремисткой деятельности"</t>
  </si>
  <si>
    <t>Задача  -  "Воспитание культуры толерантности и межнационального согласия, повышение патриотизма у населения"</t>
  </si>
  <si>
    <t xml:space="preserve">Количество заседаний межведомственной комиссии по профилактике правонарушений </t>
  </si>
  <si>
    <t>не реже 1 раза в квартал</t>
  </si>
  <si>
    <t>Единиц  (не реже 1 раза в квартал)</t>
  </si>
  <si>
    <t>Проведение профилактических рейдов по семьям социального риска, несовершеннолетним, состоящим на профилактических учетах, выявление семей и детей, находящихся в трудной жизненной ситуации и в социально опасном положении</t>
  </si>
  <si>
    <t>Единиц  (не реже 1 раза в месяц)</t>
  </si>
  <si>
    <t>Проведение комплексных физкультурно-спортивных мероприятий</t>
  </si>
  <si>
    <t>Проведение физкультурно-оздоровительного комплекса ГТО</t>
  </si>
  <si>
    <t>более 100</t>
  </si>
  <si>
    <t>Единиц  (не менее 35 в год)</t>
  </si>
  <si>
    <t>Единиц  (не менее 3 раз в год)</t>
  </si>
  <si>
    <t>Доля несовершеннолетних граждан в возрасте от 14 до 18 лет, охваченных временным трудоустройством   в свободное от учебы время</t>
  </si>
  <si>
    <t>Процент</t>
  </si>
  <si>
    <t>Проведение тренировок, учений по антитерроризму</t>
  </si>
  <si>
    <t xml:space="preserve">3.2. </t>
  </si>
  <si>
    <t xml:space="preserve">3.3. </t>
  </si>
  <si>
    <t>Единиц  (не менее 4 раз в год)</t>
  </si>
  <si>
    <t>Размещение информации на тему патриотизма на территории Республики Карелия</t>
  </si>
  <si>
    <t>Единиц</t>
  </si>
  <si>
    <t>Оснащение муниципальных организаций (дошкольных, общеобразовательных, учреждений дополнитедьного образования) средствами технической защиты в соответствии с требованиями антитеррористической защищенности</t>
  </si>
  <si>
    <t>Привлечение общественных организаций к проведению совместных рейдов по местам концентрации подростков</t>
  </si>
  <si>
    <t>Организация
мероприятий, направленных
на добровольную сдачу
гражданами оружия,
боеприпасов и взрывчатых
веществ</t>
  </si>
  <si>
    <t>Координация действий субъектов профилактики по укреплению правопорядка и безопасности населения Беломорского муниципального округа</t>
  </si>
  <si>
    <t xml:space="preserve">Задача  «Обеспечение общественного порядка, профилактика преступлений и иных правонарушений среди населения, взаимодействие органов и учреждений по вопросам профилактики правонарушений» </t>
  </si>
  <si>
    <t xml:space="preserve">Задача  «Профилактика преступности и правонарушений несовершеннолетних, социализация и реабилитация несовершенолетних, находящихся в трудной жизненной ситуации и (или) находящихся в конфликте с законом» </t>
  </si>
  <si>
    <t xml:space="preserve">Задача  «Противодействие терроризму, профилактика и пресечение экстремисткой деятельности» </t>
  </si>
  <si>
    <t xml:space="preserve">Задача  «Воспитание культуры толерантности и межнационального согласия, повышение патриотизма у населения» </t>
  </si>
  <si>
    <t>Число преступлений, совершенных с применением (использованием) оружия, в том числе холодного, огнестрельного, газового, взрывчатых устройств и взрывчатых веществ </t>
  </si>
  <si>
    <t>единиц</t>
  </si>
  <si>
    <t xml:space="preserve"> Размещение в средствах массовой информации, информационно-телекоммуникационных сетях, включая сеть «Интернет», информационного сопровождения деятельности субъектов противодействия экстремизму</t>
  </si>
  <si>
    <t>4.1.</t>
  </si>
  <si>
    <t>4.2.</t>
  </si>
  <si>
    <t>4.3.</t>
  </si>
  <si>
    <t>4.4.</t>
  </si>
  <si>
    <t>4.5.</t>
  </si>
  <si>
    <t>Проведение в образовательных организациях занятий по воспитанию патриотизма, культуры мирного поведения, межнациональной и межконфессиональной дружбы</t>
  </si>
  <si>
    <t xml:space="preserve">3.4. </t>
  </si>
  <si>
    <t>Текущая деятельность</t>
  </si>
  <si>
    <t>Организация проведения комплексных физкультурно -спортивных мероприятий, ежегодных соревнований по игровым видам спорта, боевым единоборствам</t>
  </si>
  <si>
    <t>Организация и проведение физкультурно-оздоровительного комплекса ГТО</t>
  </si>
  <si>
    <t xml:space="preserve">Единиц </t>
  </si>
  <si>
    <t>Проведение лекций, бесед, познавательных тематических и информационных часов и акций, направленных на профилактику незаконного потребления наркотических средств и психотропных веществ среди молодежи</t>
  </si>
  <si>
    <t>Размещение в газете «Беломорская трибуна», на официальной странице в социальных сетях статей о негативных последствиях употребления алкоголя, наркотиков; пропаганде здорового образа жизни</t>
  </si>
  <si>
    <t>не реже 1 раза в месяц</t>
  </si>
  <si>
    <t>Организация просветительских мероприятий, направленных на развитие установок толерантного сознания</t>
  </si>
  <si>
    <t>Организации досуга населения</t>
  </si>
  <si>
    <t>2.6.</t>
  </si>
  <si>
    <t>Проведение мероприятия «Путь в профессию» для школьников 9-11 классов</t>
  </si>
  <si>
    <t>Временное трудоустройство безработных граждан, испытывающих трудности в поиске работы</t>
  </si>
  <si>
    <t>3.4.</t>
  </si>
  <si>
    <t>Повышение профессионального уровня педагогических работников, внедрение новых образовательных стандартов и педагогических методик, направленных на противодействие экстремизму</t>
  </si>
  <si>
    <t>3.6.</t>
  </si>
  <si>
    <t>Проведение мониторинга девиантного поведения старшеклассников в целях исследования социальной обстановки в муниципальных общеобразовательных учреждениях</t>
  </si>
  <si>
    <t>Участие в проведении мониторинга межрассовых, межнациональных и межконфессиональных отношений</t>
  </si>
  <si>
    <t>Реализация мероприятий по осуществлению полномочий в сфере социально-культурной адаптации мигрантов</t>
  </si>
  <si>
    <t>Организация работы на объектах в соответствии с требованиями антитеррористической защищенности, предъявляемыми к технической оснащенности объекта (установка тревожных кнопок, видеонаблюдения, ограждений, запрещающих знаков въезда на территорию  МОО)</t>
  </si>
  <si>
    <t>3.7.</t>
  </si>
  <si>
    <t xml:space="preserve">Взаимодействие субъектов противодействия экстремизму с молодежными общественными объединениями </t>
  </si>
  <si>
    <t xml:space="preserve">Размещение статей о негативных последствиях употребления алкоголя, наркотиков; пропаганде здорового образа жизни в газете «Беломорская трибуна», на официальной странице в социальных сетях </t>
  </si>
  <si>
    <t>Организация работы пешего полицейского патруля в вечернее время, праздничные дни</t>
  </si>
  <si>
    <t xml:space="preserve">Оказание консультативной и материальной помощи, несовершеннолетним и семьям с детьми, оказавшимся в трудной жизненной ситуации и  проведение мероприятий, направленных на формирование здорового образа жизни </t>
  </si>
  <si>
    <t>Организация и проведение тематических бесед и лекций, информационно-пропагандистской работы, семинаров по вопросам профилактики экстремизма и терроризма среди населения</t>
  </si>
  <si>
    <t xml:space="preserve">Подготовка и распространение информационных материалов о предупреждении и пресечении экстремистской деятельности, а также проведение комплекса мероприятий по выявлению и пресечению изготовления и распространения литературы, аудио- и видеоматериалов экстремистского толка, пропагандирующих разжигание национальной, расовой и религиозной вражды </t>
  </si>
  <si>
    <t xml:space="preserve"> Повышение профессионального уровня педагогических работников, направленных на противодействие экстремизму</t>
  </si>
  <si>
    <t>Организация досуга  несовершеннолетних граждан в свободное от учебы время</t>
  </si>
  <si>
    <t>Включение в учебные планы материалы, направленные на воспитание традиционных российских духовно-нравственных ценностей, культуры межнационального межконфессионального общения, патриотизма</t>
  </si>
  <si>
    <t>4.1. - 4.2.</t>
  </si>
  <si>
    <t xml:space="preserve">«Профилактика правонарушений, экстремизма и терроризма на территории  Беломорского муниципального округа Республики Карелия» ВСЕГО предусмотрено, из них: </t>
  </si>
  <si>
    <t>3.1.-3.4.</t>
  </si>
  <si>
    <t xml:space="preserve">08 к 21 00000      </t>
  </si>
  <si>
    <r>
      <t xml:space="preserve"> Задача  «Обеспечение общественного порядка, профилактика преступлений и иных правонарушений среди населения, взаимодействие органов и учреждений по вопросам профилактики правонарушений</t>
    </r>
    <r>
      <rPr>
        <b/>
        <sz val="12"/>
        <color theme="1"/>
        <rFont val="Calibri"/>
        <family val="2"/>
        <charset val="204"/>
      </rPr>
      <t>»</t>
    </r>
  </si>
  <si>
    <t xml:space="preserve"> Организация мероприятий, направленных на добровольную сдачу гражданами оружия, боеприпасов и зрывчатых
веществ</t>
  </si>
  <si>
    <t xml:space="preserve"> Временное трудоустройство безработных граждан, испытывающих трудности в поиске работы</t>
  </si>
  <si>
    <t xml:space="preserve"> Организация справочной телефонной службы «Единый телефон доверия»</t>
  </si>
  <si>
    <t xml:space="preserve"> Организация работы пешего полицейского патруля в вечернее время, праздничные дни</t>
  </si>
  <si>
    <t xml:space="preserve"> Расходы на организацию мероприятий по профилактике правонарушений</t>
  </si>
  <si>
    <t>Расходы на организацию мероприятий по профилактике правонарушений</t>
  </si>
  <si>
    <t xml:space="preserve">2.6. </t>
  </si>
  <si>
    <t>2.6.1.</t>
  </si>
  <si>
    <t xml:space="preserve">2.9. </t>
  </si>
  <si>
    <t>2.9.1.</t>
  </si>
  <si>
    <t xml:space="preserve">08 к 23 00000      </t>
  </si>
  <si>
    <t xml:space="preserve">Расходы на организацию мероприятий, направленных на противодействие экстремизму и терроризму </t>
  </si>
  <si>
    <r>
      <t xml:space="preserve"> Задача  «Противодействие терроризму, профилактика и пресечение экстремисткой деятельности</t>
    </r>
    <r>
      <rPr>
        <b/>
        <sz val="12"/>
        <color theme="1"/>
        <rFont val="Calibri"/>
        <family val="2"/>
        <charset val="204"/>
      </rPr>
      <t>»</t>
    </r>
  </si>
  <si>
    <t>3.2.1.</t>
  </si>
  <si>
    <t>3.4.1.</t>
  </si>
  <si>
    <t xml:space="preserve">3.5. </t>
  </si>
  <si>
    <t>3.5.1.</t>
  </si>
  <si>
    <t xml:space="preserve">3.6. </t>
  </si>
  <si>
    <t>3.6.1.</t>
  </si>
  <si>
    <t xml:space="preserve">3.7. </t>
  </si>
  <si>
    <t>3.7.1.</t>
  </si>
  <si>
    <t xml:space="preserve">4.1. </t>
  </si>
  <si>
    <t>4.4.1.</t>
  </si>
  <si>
    <t>4.1.1.</t>
  </si>
  <si>
    <r>
      <t xml:space="preserve"> Задача  «Воспитание культуры толерантности и межнационального согласия, повышение патриотизма у населения</t>
    </r>
    <r>
      <rPr>
        <b/>
        <sz val="12"/>
        <color theme="1"/>
        <rFont val="Calibri"/>
        <family val="2"/>
        <charset val="204"/>
      </rPr>
      <t>»</t>
    </r>
  </si>
  <si>
    <t xml:space="preserve">4.2. </t>
  </si>
  <si>
    <t>4.2.1.</t>
  </si>
  <si>
    <t xml:space="preserve">4.3. </t>
  </si>
  <si>
    <t>4.3.1.</t>
  </si>
  <si>
    <t xml:space="preserve">4.4. </t>
  </si>
  <si>
    <t>2.1., 2.4., 2.5.</t>
  </si>
  <si>
    <t xml:space="preserve">Мероприятие (результат)  «Координация действий субъектов профилактики по укреплению правопорядка и безопасности населения Беломорского муниципального округа» </t>
  </si>
  <si>
    <t xml:space="preserve">Контрольная точка 1: </t>
  </si>
  <si>
    <t>Задача «Обеспечение общественного порядка, профилактика преступлений и иных правонарушений среди населения, взаимодействие органов и учреждений по вопросам профилактики правонарушений»</t>
  </si>
  <si>
    <t xml:space="preserve">Мероприятие (результат)  «Организация мероприятий, направленных на добровольную сдачу
гражданами оружия, боеприпасов и взрывчатых веществ» </t>
  </si>
  <si>
    <t>не устанавливается</t>
  </si>
  <si>
    <t xml:space="preserve">ОМВД России «Беломорское»
(по согласованию)
</t>
  </si>
  <si>
    <t xml:space="preserve">Мероприятие (результат)  «Привлечение общественных организаций к проведению совместных рейдов по местам концентрации подростков» </t>
  </si>
  <si>
    <t xml:space="preserve">ОМВД России «Беломорское» (по согласованию),
Комиссия по делам несовершеннолетних и защите их прав Беломорского муниципального округа,
Отдел образования администрации Беломорского муниципального округа
(орган опеки и попечительства над несовершеннолетними)
</t>
  </si>
  <si>
    <t xml:space="preserve">Мероприятие (результат)  «Проведение лекций, бесед, познавательных тематических и информационных часов и акций, направленных на профилактику незаконного потребления наркотических средств и психотропных веществ среди молодежи» </t>
  </si>
  <si>
    <t>Отдел культуры администрации Беломорского муниципального округа</t>
  </si>
  <si>
    <t xml:space="preserve">Мероприятие (результат)  «Размещение статей о негативных последствиях употребления алкоголя, наркотиков; пропаганде здорового образа жизни в газете «Беломорская трибуна», на официальной странице в социальных сетях » </t>
  </si>
  <si>
    <t xml:space="preserve">ОМВД России  «Беломорское» 
(по согласованию),
Государственное бюджетное учреждение здравоохранения «Беломорская центральная районная больница»
 (по согласованию)
</t>
  </si>
  <si>
    <t xml:space="preserve">Мероприятие (результат)  «Организации досуга населения» </t>
  </si>
  <si>
    <t xml:space="preserve">Мероприятие (результат)  «Временное трудоустройство безработных граждан, испытывающих трудности в поиске работы» </t>
  </si>
  <si>
    <t>Кадровый центр Беломорского района ГКУ РК «Центр Агентство занятости населения Республики Карелия» (по согласованию)</t>
  </si>
  <si>
    <t xml:space="preserve">Мероприятие (результат)  «Организация справочной телефонной службы «Единый телефон доверия» </t>
  </si>
  <si>
    <t xml:space="preserve">Отделение по работе с гражданами в Беломорском муниципальном округе 
(по согласованию)
</t>
  </si>
  <si>
    <t xml:space="preserve">Мероприятие (результат)  «Организация работы пешего полицейского патруля в вечернее время, праздничные дни» </t>
  </si>
  <si>
    <t xml:space="preserve">ОМВД России  «Беломорское»
(по согласованию)
</t>
  </si>
  <si>
    <t xml:space="preserve">Мероприятие (результат)  «Расходы на организацию мероприятий по профилактике правонарушений» </t>
  </si>
  <si>
    <t>Договор</t>
  </si>
  <si>
    <t>Администрация Беломорского муниципального округа, отдел образования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</si>
  <si>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Профилактика преступности и правонарушений несовершеннолетних, социализация и реабилитация несовершенолетних, находящихся в трудной жизненной ситуации и (или) находящихся в конфликте с законом»</t>
    </r>
  </si>
  <si>
    <t xml:space="preserve">Мероприятие (результат)  «Организация проведения комплексных физкультурно -спортивных мероприятий, ежегодных соревнований по игровым видам спорта, боевым единоборствам» </t>
  </si>
  <si>
    <t xml:space="preserve">Мероприятие (результат)  «Организация и проведение физкультурно-оздоровительного комплекса ГТО» </t>
  </si>
  <si>
    <t xml:space="preserve">Мероприятие (результат)  «Оказание консультативной и материальной помощи, несовершеннолетним и семьям с детьми, оказавшимся в трудной жизненной ситуации и  проведение мероприятий, направленных на формирование здорового образа жизни » </t>
  </si>
  <si>
    <t xml:space="preserve">Мероприятие (результат)  «Проведение профилактических рейдов по семьям социального риска, несовершеннолетним, состоящим на профилактических учетах, выявление семей и детей, находящихся в трудной жизненной ситуации и в социально опасном положении» </t>
  </si>
  <si>
    <t xml:space="preserve">Мероприятие (результат)  «Проведение мероприятия «Путь в профессию» для школьников 9-11 классов» </t>
  </si>
  <si>
    <t xml:space="preserve">Мероприятие (результат)  «Проведение мониторинга девиантного поведения старшеклассников в целях исследования социальной обстановки в муниципальных общеобразовательных учреждениях» </t>
  </si>
  <si>
    <t>МКУ "УФК ДМ и РТ БМО"</t>
  </si>
  <si>
    <t xml:space="preserve">Государственное бюджетное учреждение социального обслуживания Республики Карелия «Центр помощи детям, оставшимся без попечения родителей, № 5»; ОМВД России 
«Беломорское»
(по согласованию),
Государственное бюджетное учреждение здравоохранения «Беломорская центральная районная больница» 
(по согласованию)
</t>
  </si>
  <si>
    <t xml:space="preserve">ОМВД России «Беломорское»
 (по согласованию),
Комиссия по делам несовершеннолетних и защите их прав Беломорского муниципального округа,
Отдел образования администрации Беломорского муниципального округа
(орган опеки и попечительства над несовершеннолетними)
Государственное бюджетное учреждение социального обслуживания Республики Карелия «Центр помощи детям, оставшимся без попечения родителей, № 5» (по согласованию)
</t>
  </si>
  <si>
    <t>Отдел образования администрации Беломорского муниципального округа</t>
  </si>
  <si>
    <t>Задача «Воспитание культуры толерантности и межнационального согласия, повышение патриотизма у населения»</t>
  </si>
  <si>
    <t>Задача «Противодействие терроризму, профилактика и пресечение экстремисткой деятельности»</t>
  </si>
  <si>
    <t xml:space="preserve">Мероприятие (результат)  «Организация работы на объектах в соответствии с требованиями антитеррористической защищенности, предъявляемыми к технической оснащенности объекта (установка тревожных кнопок, видеонаблюдения, ограждений, запрещающих знаков въезда на территорию  МОО)» </t>
  </si>
  <si>
    <t>Администрация Беломорского муниципального округа , учреждения образования и культуры</t>
  </si>
  <si>
    <t xml:space="preserve">Мероприятие (результат)  «Проведение тренировок, учений по антитерроризму» </t>
  </si>
  <si>
    <t>Комиссия по профилактике терроризма и экстремизма Беломорского муниципального округа</t>
  </si>
  <si>
    <t xml:space="preserve">Мероприятие (результат)  «Организация и проведение тематических бесед и лекций, информационно-пропагандистской работы, семинаров по вопросам профилактики экстремизма и терроризма среди населения» </t>
  </si>
  <si>
    <t xml:space="preserve">Мероприятие (результат)  «Подготовка и распространение информационных материалов о предупреждении и пресечении экстремистской деятельности, а также проведение комплекса мероприятий по выявлению и пресечению изготовления и распространения литературы, аудио- и видеоматериалов экстремистского толка, пропагандирующих разжигание национальной, расовой и религиозной вражды » </t>
  </si>
  <si>
    <t>ОМВД России «Беломорское»
( по согласованию);
УФСБ России по Республике Карелия
( по согласованию.);
Администрация Беломорского муниципального округа</t>
  </si>
  <si>
    <t xml:space="preserve">Мероприятие (результат)  «Повышение профессионального уровня педагогических работников, внедрение новых образовательных стандартов и педагогических методик, направленных на противодействие экстремизму» </t>
  </si>
  <si>
    <t>МКУ «Беломорский ИМЦО»</t>
  </si>
  <si>
    <t xml:space="preserve">Мероприятие (результат)  «Взаимодействие субъектов противодействия экстремизму с молодежными общественными объединениями » </t>
  </si>
  <si>
    <t>3.7.2.</t>
  </si>
  <si>
    <t xml:space="preserve">Мероприятие (результат)  «Расходы на организацию мероприятий, направленных на противодействие экстремизму и терроризму » </t>
  </si>
  <si>
    <t>Контракт, платежное поручение</t>
  </si>
  <si>
    <t xml:space="preserve">Мероприятие (результат)  «Организация просветительских мероприятий, направленных на развитие установок толерантного сознания» </t>
  </si>
  <si>
    <t xml:space="preserve">Мероприятие (результат)  «Включение в учебные планы материалы, направленные на воспитание традиционных российских духовно-нравственных ценностей, культуры межнационального межконфессионального общения, патриотизма» </t>
  </si>
  <si>
    <t>Муниципальные образовательные учреждения</t>
  </si>
  <si>
    <t xml:space="preserve">Мероприятие (результат)  «Участие в проведении мониторинга межрассовых, межнациональных и межконфессиональных отношений» </t>
  </si>
  <si>
    <t>Администрация Беломорского муниципального округа</t>
  </si>
  <si>
    <t xml:space="preserve">Мероприятие (результат)  «Реализация мероприятий по осуществлению полномочий в сфере социально-культурной адаптации мигрантов» </t>
  </si>
  <si>
    <t>Расходы на мероприятия направленных на повышение патриотизма у населения</t>
  </si>
  <si>
    <t xml:space="preserve">4.5. </t>
  </si>
  <si>
    <t>4.5.1.</t>
  </si>
  <si>
    <t>4.5.2.</t>
  </si>
  <si>
    <t xml:space="preserve">Мероприятие (результат)  «Расходы на мероприятия направленных на повышение патриотизма у населения» </t>
  </si>
  <si>
    <t xml:space="preserve">1. МКУ «Управление по физической культуре, делам молодежи и развитию туризма Беломорского муниципального округа»;
2. Филиал по Беломорскому муниципальному району ФКУ «Уголовно-исполнительная инспекция» Управление Федеральной службы исполнения наказаний по Республике Карелия, дислокация г. Беломорск» (по согласованию);
3.Государственное бюджетное учреждение социального обслуживания Республики Карелия «Центр помощи детям, оставшимся без попечения родителей, № 5» (по согласованию);
4.Комиссия по профилактике терроризма и экстремизма Беломорского муниципального округа;
5.Отдел культуры администрации Беломорского муниципального округа;
6.Отдел образования администрации Беломорского муниципального округа (орган опеки и попечительства над несовершеннолетними);
7.ОМВД России  «Беломорское» (по согласованию);
8.Комиссия по делам несовершеннолетних и защите их прав Беломорского муниципального округа;
9.Государственное бюджетное учреждение здравоохранения «Беломорская центральная районная больница» (по согласованию);
10. Кадровый центр Беломорского района ГКУ РК «Центр Агентство занятости населения Республики Карелия»   (по согласованию);
11. Отделение УФСБ России по Республике Карелия в г. Беломорске (по согласованию);
12.Петрозаводский линейный отдел МВД России на транспорте (по согласованию)
</t>
  </si>
  <si>
    <t>1.9.2.</t>
  </si>
  <si>
    <t>08 К 02 00000</t>
  </si>
  <si>
    <t xml:space="preserve">08 К 02 00000      </t>
  </si>
  <si>
    <t xml:space="preserve">08 К 02 24123      </t>
  </si>
  <si>
    <t>Приложение 3 к муниципальной программе «Защита населения и территории  Беломорского муниципального округа Республики Карелия от чрезвычайных ситуаций, обеспечение пожарной безопасности и безопасности людей на водных объектах, профилактика правонарушений, экстремизма и терроризма», утвержденной постановлением администрации Беломорского муниципального округа № 1219 от 19.12.2025 года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</si>
</sst>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247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5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4" fillId="0" borderId="40" xfId="0" applyFont="1" applyBorder="1" applyAlignment="1">
      <alignment horizontal="center" wrapText="1"/>
    </xf>
    <xf numFmtId="0" fontId="4" fillId="0" borderId="45" xfId="0" applyFont="1" applyBorder="1" applyAlignment="1">
      <alignment horizontal="center" wrapText="1"/>
    </xf>
    <xf numFmtId="0" fontId="0" fillId="0" borderId="46" xfId="0" applyBorder="1" applyAlignment="1">
      <alignment wrapText="1"/>
    </xf>
    <xf numFmtId="0" fontId="6" fillId="0" borderId="46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wrapText="1"/>
    </xf>
    <xf numFmtId="0" fontId="2" fillId="2" borderId="47" xfId="0" applyFont="1" applyFill="1" applyBorder="1" applyAlignment="1">
      <alignment wrapText="1"/>
    </xf>
    <xf numFmtId="14" fontId="2" fillId="0" borderId="21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48" xfId="0" applyFont="1" applyBorder="1" applyAlignment="1">
      <alignment horizontal="center" vertical="top" wrapText="1"/>
    </xf>
    <xf numFmtId="0" fontId="7" fillId="3" borderId="49" xfId="0" applyFont="1" applyFill="1" applyBorder="1" applyAlignment="1">
      <alignment vertical="top" wrapText="1"/>
    </xf>
    <xf numFmtId="0" fontId="2" fillId="0" borderId="50" xfId="0" applyFont="1" applyBorder="1" applyAlignment="1">
      <alignment horizontal="center" vertical="top" wrapText="1"/>
    </xf>
    <xf numFmtId="0" fontId="7" fillId="0" borderId="34" xfId="0" applyFont="1" applyBorder="1" applyAlignment="1">
      <alignment vertical="top" wrapText="1"/>
    </xf>
    <xf numFmtId="4" fontId="7" fillId="0" borderId="34" xfId="0" applyNumberFormat="1" applyFont="1" applyBorder="1" applyAlignment="1">
      <alignment horizontal="center" vertical="top" wrapText="1"/>
    </xf>
    <xf numFmtId="0" fontId="7" fillId="0" borderId="34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4" fontId="7" fillId="6" borderId="39" xfId="0" applyNumberFormat="1" applyFont="1" applyFill="1" applyBorder="1" applyAlignment="1">
      <alignment horizontal="center" vertical="top" wrapText="1"/>
    </xf>
    <xf numFmtId="0" fontId="2" fillId="0" borderId="34" xfId="0" applyFont="1" applyBorder="1" applyAlignment="1">
      <alignment vertical="top" wrapText="1"/>
    </xf>
    <xf numFmtId="4" fontId="7" fillId="5" borderId="34" xfId="0" applyNumberFormat="1" applyFont="1" applyFill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12" fillId="5" borderId="13" xfId="0" applyFont="1" applyFill="1" applyBorder="1" applyAlignment="1">
      <alignment horizontal="left" vertical="top" wrapText="1"/>
    </xf>
    <xf numFmtId="0" fontId="2" fillId="0" borderId="38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wrapText="1"/>
    </xf>
    <xf numFmtId="0" fontId="12" fillId="0" borderId="25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top" wrapText="1"/>
    </xf>
    <xf numFmtId="0" fontId="2" fillId="0" borderId="38" xfId="0" applyFont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top" wrapText="1"/>
    </xf>
    <xf numFmtId="4" fontId="2" fillId="5" borderId="34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12" fillId="5" borderId="6" xfId="0" applyFont="1" applyFill="1" applyBorder="1" applyAlignment="1">
      <alignment horizontal="center" vertical="top" wrapText="1"/>
    </xf>
    <xf numFmtId="0" fontId="2" fillId="5" borderId="37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vertical="center" wrapText="1"/>
    </xf>
    <xf numFmtId="0" fontId="2" fillId="0" borderId="45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wrapText="1"/>
    </xf>
    <xf numFmtId="0" fontId="6" fillId="0" borderId="13" xfId="0" applyFont="1" applyFill="1" applyBorder="1" applyAlignment="1">
      <alignment horizontal="center" wrapText="1"/>
    </xf>
    <xf numFmtId="0" fontId="2" fillId="5" borderId="25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1" fillId="5" borderId="2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4" xfId="0" applyFont="1" applyBorder="1" applyAlignment="1">
      <alignment horizontal="center" vertical="top" wrapText="1"/>
    </xf>
    <xf numFmtId="0" fontId="12" fillId="5" borderId="3" xfId="0" applyFont="1" applyFill="1" applyBorder="1" applyAlignment="1">
      <alignment horizontal="center" vertical="top" wrapText="1"/>
    </xf>
    <xf numFmtId="0" fontId="12" fillId="5" borderId="13" xfId="0" applyFont="1" applyFill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9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left" vertical="center" wrapText="1"/>
    </xf>
    <xf numFmtId="164" fontId="12" fillId="0" borderId="17" xfId="1" applyFont="1" applyBorder="1" applyAlignment="1">
      <alignment horizontal="left" vertical="center" wrapText="1"/>
    </xf>
    <xf numFmtId="0" fontId="2" fillId="0" borderId="52" xfId="0" applyFont="1" applyBorder="1" applyAlignment="1">
      <alignment wrapText="1"/>
    </xf>
    <xf numFmtId="0" fontId="2" fillId="5" borderId="13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center" vertical="top" wrapText="1"/>
    </xf>
    <xf numFmtId="0" fontId="2" fillId="0" borderId="17" xfId="0" applyFont="1" applyBorder="1" applyAlignment="1">
      <alignment vertical="center" wrapText="1"/>
    </xf>
    <xf numFmtId="0" fontId="2" fillId="0" borderId="7" xfId="0" applyFont="1" applyBorder="1" applyAlignment="1">
      <alignment vertical="top" wrapText="1"/>
    </xf>
    <xf numFmtId="0" fontId="2" fillId="5" borderId="10" xfId="0" applyFont="1" applyFill="1" applyBorder="1" applyAlignment="1">
      <alignment horizontal="left" vertical="top" wrapText="1"/>
    </xf>
    <xf numFmtId="0" fontId="2" fillId="5" borderId="19" xfId="0" applyFont="1" applyFill="1" applyBorder="1" applyAlignment="1">
      <alignment horizontal="center" vertical="top" wrapText="1"/>
    </xf>
    <xf numFmtId="0" fontId="2" fillId="5" borderId="13" xfId="0" applyFont="1" applyFill="1" applyBorder="1" applyAlignment="1">
      <alignment horizontal="left" vertical="top" wrapText="1"/>
    </xf>
    <xf numFmtId="0" fontId="6" fillId="0" borderId="54" xfId="0" applyFont="1" applyBorder="1" applyAlignment="1">
      <alignment horizontal="center" vertical="top" wrapText="1"/>
    </xf>
    <xf numFmtId="0" fontId="2" fillId="0" borderId="53" xfId="0" applyFont="1" applyBorder="1" applyAlignment="1">
      <alignment horizontal="left" vertical="top" wrapText="1"/>
    </xf>
    <xf numFmtId="0" fontId="2" fillId="4" borderId="1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12" fillId="0" borderId="0" xfId="0" applyFont="1" applyAlignment="1">
      <alignment wrapText="1"/>
    </xf>
    <xf numFmtId="0" fontId="1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51" xfId="0" applyBorder="1" applyAlignment="1">
      <alignment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0" xfId="0" applyFont="1" applyBorder="1" applyAlignment="1">
      <alignment horizontal="center" vertical="center" wrapText="1"/>
    </xf>
    <xf numFmtId="0" fontId="0" fillId="0" borderId="50" xfId="0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2" fillId="0" borderId="38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wrapText="1"/>
    </xf>
    <xf numFmtId="0" fontId="7" fillId="2" borderId="18" xfId="0" applyFont="1" applyFill="1" applyBorder="1" applyAlignment="1">
      <alignment wrapText="1"/>
    </xf>
    <xf numFmtId="0" fontId="1" fillId="2" borderId="18" xfId="0" applyFont="1" applyFill="1" applyBorder="1" applyAlignment="1">
      <alignment wrapText="1"/>
    </xf>
    <xf numFmtId="0" fontId="0" fillId="0" borderId="18" xfId="0" applyBorder="1" applyAlignment="1"/>
    <xf numFmtId="0" fontId="0" fillId="0" borderId="19" xfId="0" applyBorder="1" applyAlignment="1"/>
    <xf numFmtId="0" fontId="4" fillId="0" borderId="2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top" wrapText="1"/>
    </xf>
    <xf numFmtId="0" fontId="4" fillId="0" borderId="44" xfId="0" applyFont="1" applyBorder="1" applyAlignment="1">
      <alignment horizontal="center" vertical="top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2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3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7" fillId="3" borderId="36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4" borderId="32" xfId="0" applyFont="1" applyFill="1" applyBorder="1" applyAlignment="1">
      <alignment vertical="top" wrapText="1"/>
    </xf>
    <xf numFmtId="0" fontId="7" fillId="4" borderId="33" xfId="0" applyFont="1" applyFill="1" applyBorder="1" applyAlignment="1">
      <alignment vertical="top" wrapText="1"/>
    </xf>
    <xf numFmtId="0" fontId="7" fillId="4" borderId="34" xfId="0" applyFont="1" applyFill="1" applyBorder="1" applyAlignment="1">
      <alignment vertical="top"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37" xfId="0" applyFont="1" applyFill="1" applyBorder="1" applyAlignment="1">
      <alignment horizontal="left" vertical="top" wrapText="1"/>
    </xf>
    <xf numFmtId="0" fontId="0" fillId="4" borderId="33" xfId="0" applyFill="1" applyBorder="1" applyAlignment="1">
      <alignment wrapText="1"/>
    </xf>
    <xf numFmtId="0" fontId="0" fillId="4" borderId="34" xfId="0" applyFill="1" applyBorder="1" applyAlignment="1">
      <alignment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2" xfId="0" applyFont="1" applyFill="1" applyBorder="1" applyAlignment="1">
      <alignment horizontal="left"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2"/>
  <sheetViews>
    <sheetView tabSelected="1" view="pageBreakPreview" zoomScaleSheetLayoutView="100" workbookViewId="0">
      <selection activeCell="C2" sqref="C2"/>
    </sheetView>
  </sheetViews>
  <sheetFormatPr defaultRowHeight="15"/>
  <cols>
    <col min="2" max="2" width="37" customWidth="1"/>
    <col min="3" max="3" width="67" customWidth="1"/>
    <col min="4" max="4" width="11.42578125" customWidth="1"/>
  </cols>
  <sheetData>
    <row r="1" spans="2:6" ht="91.5" customHeight="1">
      <c r="C1" s="138" t="s">
        <v>337</v>
      </c>
      <c r="D1" s="139"/>
      <c r="E1" s="139"/>
      <c r="F1" s="139"/>
    </row>
    <row r="2" spans="2:6" ht="14.25" customHeight="1">
      <c r="C2" s="132"/>
    </row>
    <row r="3" spans="2:6" ht="45.75" customHeight="1">
      <c r="B3" s="135" t="s">
        <v>164</v>
      </c>
      <c r="C3" s="135"/>
    </row>
    <row r="4" spans="2:6" ht="18.75" customHeight="1">
      <c r="B4" s="5" t="s">
        <v>1</v>
      </c>
      <c r="C4" s="1"/>
    </row>
    <row r="5" spans="2:6" ht="16.5" thickBot="1">
      <c r="B5" s="6"/>
      <c r="C5" s="34" t="s">
        <v>2</v>
      </c>
    </row>
    <row r="6" spans="2:6" ht="68.25" customHeight="1" thickBot="1">
      <c r="B6" s="7" t="s">
        <v>140</v>
      </c>
      <c r="C6" s="105" t="s">
        <v>165</v>
      </c>
    </row>
    <row r="7" spans="2:6" ht="37.5" customHeight="1" thickBot="1">
      <c r="B7" s="10" t="s">
        <v>3</v>
      </c>
      <c r="C7" s="21" t="s">
        <v>55</v>
      </c>
    </row>
    <row r="8" spans="2:6" ht="40.5" customHeight="1" thickBot="1">
      <c r="B8" s="10" t="s">
        <v>23</v>
      </c>
      <c r="C8" s="21" t="s">
        <v>168</v>
      </c>
    </row>
    <row r="9" spans="2:6" ht="409.5" customHeight="1" thickBot="1">
      <c r="B9" s="10" t="s">
        <v>24</v>
      </c>
      <c r="C9" s="136" t="s">
        <v>332</v>
      </c>
    </row>
    <row r="10" spans="2:6" ht="75" customHeight="1" thickBot="1">
      <c r="B10" s="110"/>
      <c r="C10" s="137"/>
    </row>
    <row r="11" spans="2:6" ht="24.75" customHeight="1" thickBot="1">
      <c r="B11" s="82" t="s">
        <v>4</v>
      </c>
      <c r="C11" s="40" t="s">
        <v>143</v>
      </c>
    </row>
    <row r="12" spans="2:6" ht="105" customHeight="1" thickBot="1">
      <c r="B12" s="10" t="s">
        <v>25</v>
      </c>
      <c r="C12" s="29" t="s">
        <v>156</v>
      </c>
    </row>
  </sheetData>
  <mergeCells count="3">
    <mergeCell ref="B3:C3"/>
    <mergeCell ref="C9:C10"/>
    <mergeCell ref="C1:F1"/>
  </mergeCells>
  <pageMargins left="0.7" right="0.7" top="0.75" bottom="0.75" header="0.3" footer="0.3"/>
  <pageSetup paperSize="9" scale="61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Y27"/>
  <sheetViews>
    <sheetView view="pageBreakPreview" topLeftCell="A22" zoomScaleSheetLayoutView="100" workbookViewId="0">
      <selection activeCell="C25" sqref="C25"/>
    </sheetView>
  </sheetViews>
  <sheetFormatPr defaultRowHeight="15"/>
  <cols>
    <col min="2" max="2" width="6.85546875" customWidth="1"/>
    <col min="3" max="3" width="33.140625" customWidth="1"/>
    <col min="4" max="4" width="11" customWidth="1"/>
    <col min="5" max="5" width="6.7109375" customWidth="1"/>
    <col min="6" max="6" width="4" customWidth="1"/>
    <col min="7" max="7" width="11" customWidth="1"/>
    <col min="9" max="9" width="5" customWidth="1"/>
    <col min="10" max="10" width="10.28515625" customWidth="1"/>
    <col min="11" max="11" width="10.140625" customWidth="1"/>
    <col min="12" max="13" width="10.28515625" customWidth="1"/>
    <col min="14" max="14" width="10.5703125" customWidth="1"/>
    <col min="15" max="15" width="9.85546875" customWidth="1"/>
    <col min="16" max="18" width="0" hidden="1" customWidth="1"/>
    <col min="21" max="21" width="5.85546875" customWidth="1"/>
    <col min="22" max="22" width="0.140625" customWidth="1"/>
    <col min="23" max="23" width="12.85546875" hidden="1" customWidth="1"/>
    <col min="24" max="24" width="12.140625" hidden="1" customWidth="1"/>
    <col min="25" max="25" width="18" hidden="1" customWidth="1"/>
  </cols>
  <sheetData>
    <row r="2" spans="2:25" ht="15.75">
      <c r="E2" s="13"/>
      <c r="H2" s="23" t="s">
        <v>26</v>
      </c>
      <c r="I2" s="13"/>
      <c r="J2" s="13"/>
      <c r="K2" s="13"/>
      <c r="L2" s="13"/>
      <c r="M2" s="13"/>
      <c r="N2" s="78"/>
      <c r="O2" s="13"/>
      <c r="P2" s="13"/>
      <c r="Q2" s="13"/>
      <c r="R2" s="13"/>
      <c r="S2" s="78"/>
    </row>
    <row r="3" spans="2:25" ht="15.75">
      <c r="E3" s="13"/>
      <c r="H3" s="5"/>
      <c r="I3" s="13"/>
      <c r="J3" s="13"/>
      <c r="K3" s="13"/>
      <c r="L3" s="13"/>
      <c r="M3" s="13"/>
      <c r="N3" s="78"/>
      <c r="O3" s="53" t="s">
        <v>108</v>
      </c>
      <c r="P3" s="13"/>
      <c r="Q3" s="13"/>
      <c r="R3" s="13"/>
      <c r="S3" s="78"/>
    </row>
    <row r="5" spans="2:25" ht="18" customHeight="1" thickBot="1">
      <c r="B5" s="54" t="s">
        <v>5</v>
      </c>
      <c r="C5" s="169" t="s">
        <v>40</v>
      </c>
      <c r="D5" s="172" t="s">
        <v>41</v>
      </c>
      <c r="E5" s="148" t="s">
        <v>42</v>
      </c>
      <c r="F5" s="149"/>
      <c r="G5" s="175" t="s">
        <v>43</v>
      </c>
      <c r="H5" s="176"/>
      <c r="I5" s="176"/>
      <c r="J5" s="180" t="s">
        <v>7</v>
      </c>
      <c r="K5" s="181"/>
      <c r="L5" s="181"/>
      <c r="M5" s="181"/>
      <c r="N5" s="181"/>
      <c r="O5" s="181"/>
      <c r="P5" s="181"/>
      <c r="Q5" s="181"/>
      <c r="R5" s="182"/>
      <c r="S5" s="79"/>
    </row>
    <row r="6" spans="2:25" ht="62.25" customHeight="1">
      <c r="B6" s="55" t="s">
        <v>6</v>
      </c>
      <c r="C6" s="170"/>
      <c r="D6" s="173"/>
      <c r="E6" s="150"/>
      <c r="F6" s="151"/>
      <c r="G6" s="183" t="s">
        <v>8</v>
      </c>
      <c r="H6" s="158" t="s">
        <v>44</v>
      </c>
      <c r="I6" s="159"/>
      <c r="J6" s="152">
        <v>2026</v>
      </c>
      <c r="K6" s="152">
        <v>2027</v>
      </c>
      <c r="L6" s="152">
        <v>2028</v>
      </c>
      <c r="M6" s="152">
        <v>2029</v>
      </c>
      <c r="N6" s="179">
        <v>2030</v>
      </c>
      <c r="O6" s="179">
        <v>2031</v>
      </c>
      <c r="P6" s="152" t="s">
        <v>142</v>
      </c>
      <c r="Q6" s="152">
        <v>2031</v>
      </c>
      <c r="R6" s="156">
        <v>2032</v>
      </c>
      <c r="S6" s="154">
        <v>2032</v>
      </c>
      <c r="T6" s="140">
        <v>2033</v>
      </c>
    </row>
    <row r="7" spans="2:25" ht="15.75" customHeight="1" thickBot="1">
      <c r="B7" s="56"/>
      <c r="C7" s="171"/>
      <c r="D7" s="174"/>
      <c r="E7" s="177"/>
      <c r="F7" s="178"/>
      <c r="G7" s="184"/>
      <c r="H7" s="160"/>
      <c r="I7" s="161"/>
      <c r="J7" s="153"/>
      <c r="K7" s="153"/>
      <c r="L7" s="153"/>
      <c r="M7" s="153"/>
      <c r="N7" s="153"/>
      <c r="O7" s="153"/>
      <c r="P7" s="153"/>
      <c r="Q7" s="153"/>
      <c r="R7" s="157"/>
      <c r="S7" s="155"/>
      <c r="T7" s="141"/>
    </row>
    <row r="8" spans="2:25" ht="15.75" thickBot="1">
      <c r="B8" s="57">
        <v>1</v>
      </c>
      <c r="C8" s="41">
        <v>2</v>
      </c>
      <c r="D8" s="41">
        <v>3</v>
      </c>
      <c r="E8" s="142">
        <v>4</v>
      </c>
      <c r="F8" s="143"/>
      <c r="G8" s="42">
        <v>5</v>
      </c>
      <c r="H8" s="142">
        <v>6</v>
      </c>
      <c r="I8" s="143"/>
      <c r="J8" s="42">
        <v>7</v>
      </c>
      <c r="K8" s="42">
        <v>8</v>
      </c>
      <c r="L8" s="42">
        <v>9</v>
      </c>
      <c r="M8" s="42">
        <v>10</v>
      </c>
      <c r="N8" s="42">
        <v>11</v>
      </c>
      <c r="O8" s="42">
        <v>12</v>
      </c>
      <c r="P8" s="42">
        <v>12</v>
      </c>
      <c r="Q8" s="42">
        <v>13</v>
      </c>
      <c r="R8" s="58">
        <v>14</v>
      </c>
      <c r="S8" s="80">
        <v>13</v>
      </c>
      <c r="T8" s="93">
        <v>14</v>
      </c>
    </row>
    <row r="9" spans="2:25" ht="41.25" customHeight="1">
      <c r="B9" s="59" t="s">
        <v>10</v>
      </c>
      <c r="C9" s="164" t="s">
        <v>166</v>
      </c>
      <c r="D9" s="165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7"/>
      <c r="T9" s="168"/>
    </row>
    <row r="10" spans="2:25" ht="73.5" customHeight="1" thickBot="1">
      <c r="B10" s="71" t="s">
        <v>51</v>
      </c>
      <c r="C10" s="96" t="s">
        <v>172</v>
      </c>
      <c r="D10" s="77" t="s">
        <v>66</v>
      </c>
      <c r="E10" s="144" t="s">
        <v>174</v>
      </c>
      <c r="F10" s="145"/>
      <c r="G10" s="94">
        <v>4</v>
      </c>
      <c r="H10" s="146">
        <v>2025</v>
      </c>
      <c r="I10" s="147"/>
      <c r="J10" s="81" t="s">
        <v>173</v>
      </c>
      <c r="K10" s="81" t="s">
        <v>173</v>
      </c>
      <c r="L10" s="81" t="s">
        <v>173</v>
      </c>
      <c r="M10" s="81" t="s">
        <v>173</v>
      </c>
      <c r="N10" s="81" t="s">
        <v>173</v>
      </c>
      <c r="O10" s="81" t="s">
        <v>173</v>
      </c>
      <c r="P10" s="81" t="s">
        <v>173</v>
      </c>
      <c r="Q10" s="81" t="s">
        <v>173</v>
      </c>
      <c r="R10" s="81" t="s">
        <v>173</v>
      </c>
      <c r="S10" s="81" t="s">
        <v>173</v>
      </c>
      <c r="T10" s="81" t="s">
        <v>173</v>
      </c>
    </row>
    <row r="11" spans="2:25" ht="112.5" customHeight="1" thickBot="1">
      <c r="B11" s="37" t="s">
        <v>90</v>
      </c>
      <c r="C11" s="133" t="s">
        <v>198</v>
      </c>
      <c r="D11" s="91" t="s">
        <v>66</v>
      </c>
      <c r="E11" s="144" t="s">
        <v>199</v>
      </c>
      <c r="F11" s="145"/>
      <c r="G11" s="98">
        <v>0</v>
      </c>
      <c r="H11" s="146">
        <v>2024</v>
      </c>
      <c r="I11" s="147"/>
      <c r="J11" s="95">
        <v>0</v>
      </c>
      <c r="K11" s="95">
        <v>0</v>
      </c>
      <c r="L11" s="95">
        <v>0</v>
      </c>
      <c r="M11" s="95">
        <v>0</v>
      </c>
      <c r="N11" s="95">
        <v>0</v>
      </c>
      <c r="O11" s="95">
        <v>0</v>
      </c>
      <c r="P11" s="95">
        <v>100</v>
      </c>
      <c r="Q11" s="95">
        <v>100</v>
      </c>
      <c r="R11" s="95">
        <v>100</v>
      </c>
      <c r="S11" s="95">
        <v>0</v>
      </c>
      <c r="T11" s="95">
        <v>0</v>
      </c>
      <c r="W11" s="97"/>
      <c r="X11" s="97"/>
      <c r="Y11" s="97"/>
    </row>
    <row r="12" spans="2:25" ht="33.75" customHeight="1">
      <c r="B12" s="59" t="s">
        <v>141</v>
      </c>
      <c r="C12" s="164" t="s">
        <v>169</v>
      </c>
      <c r="D12" s="165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7"/>
      <c r="T12" s="168"/>
    </row>
    <row r="13" spans="2:25" ht="133.5" customHeight="1" thickBot="1">
      <c r="B13" s="37" t="s">
        <v>28</v>
      </c>
      <c r="C13" s="96" t="s">
        <v>175</v>
      </c>
      <c r="D13" s="91" t="s">
        <v>66</v>
      </c>
      <c r="E13" s="144" t="s">
        <v>176</v>
      </c>
      <c r="F13" s="145"/>
      <c r="G13" s="94">
        <v>76</v>
      </c>
      <c r="H13" s="146">
        <v>2024</v>
      </c>
      <c r="I13" s="147"/>
      <c r="J13" s="81">
        <v>12</v>
      </c>
      <c r="K13" s="81">
        <v>12</v>
      </c>
      <c r="L13" s="81">
        <v>12</v>
      </c>
      <c r="M13" s="81">
        <v>12</v>
      </c>
      <c r="N13" s="81">
        <v>12</v>
      </c>
      <c r="O13" s="81">
        <v>12</v>
      </c>
      <c r="P13" s="81" t="s">
        <v>173</v>
      </c>
      <c r="Q13" s="81" t="s">
        <v>173</v>
      </c>
      <c r="R13" s="81" t="s">
        <v>173</v>
      </c>
      <c r="S13" s="81">
        <v>12</v>
      </c>
      <c r="T13" s="81">
        <v>12</v>
      </c>
      <c r="W13" s="185"/>
      <c r="X13" s="185"/>
      <c r="Y13" s="185"/>
    </row>
    <row r="14" spans="2:25" ht="57" customHeight="1" thickBot="1">
      <c r="B14" s="37" t="s">
        <v>56</v>
      </c>
      <c r="C14" s="112" t="s">
        <v>177</v>
      </c>
      <c r="D14" s="91" t="s">
        <v>66</v>
      </c>
      <c r="E14" s="144" t="s">
        <v>180</v>
      </c>
      <c r="F14" s="145"/>
      <c r="G14" s="100" t="s">
        <v>179</v>
      </c>
      <c r="H14" s="146">
        <v>2024</v>
      </c>
      <c r="I14" s="147"/>
      <c r="J14" s="81">
        <v>35</v>
      </c>
      <c r="K14" s="81">
        <v>35</v>
      </c>
      <c r="L14" s="81">
        <v>35</v>
      </c>
      <c r="M14" s="81">
        <v>35</v>
      </c>
      <c r="N14" s="81">
        <v>35</v>
      </c>
      <c r="O14" s="81">
        <v>35</v>
      </c>
      <c r="P14" s="81">
        <v>100</v>
      </c>
      <c r="Q14" s="81">
        <v>100</v>
      </c>
      <c r="R14" s="81">
        <v>100</v>
      </c>
      <c r="S14" s="81">
        <v>35</v>
      </c>
      <c r="T14" s="81">
        <v>35</v>
      </c>
      <c r="W14" s="99"/>
      <c r="X14" s="99"/>
      <c r="Y14" s="99"/>
    </row>
    <row r="15" spans="2:25" ht="83.25" customHeight="1" thickBot="1">
      <c r="B15" s="37" t="s">
        <v>57</v>
      </c>
      <c r="C15" s="112" t="s">
        <v>178</v>
      </c>
      <c r="D15" s="91" t="s">
        <v>66</v>
      </c>
      <c r="E15" s="144" t="s">
        <v>181</v>
      </c>
      <c r="F15" s="145"/>
      <c r="G15" s="100">
        <v>3</v>
      </c>
      <c r="H15" s="162">
        <v>2024</v>
      </c>
      <c r="I15" s="163"/>
      <c r="J15" s="81">
        <v>3</v>
      </c>
      <c r="K15" s="81">
        <v>3</v>
      </c>
      <c r="L15" s="81">
        <v>3</v>
      </c>
      <c r="M15" s="81">
        <v>3</v>
      </c>
      <c r="N15" s="81">
        <v>3</v>
      </c>
      <c r="O15" s="81">
        <v>3</v>
      </c>
      <c r="P15" s="81">
        <v>100</v>
      </c>
      <c r="Q15" s="81">
        <v>100</v>
      </c>
      <c r="R15" s="81">
        <v>100</v>
      </c>
      <c r="S15" s="81">
        <v>3</v>
      </c>
      <c r="T15" s="81">
        <v>3</v>
      </c>
      <c r="W15" s="99"/>
      <c r="X15" s="99"/>
      <c r="Y15" s="99"/>
    </row>
    <row r="16" spans="2:25" ht="84.75" customHeight="1" thickBot="1">
      <c r="B16" s="37" t="s">
        <v>58</v>
      </c>
      <c r="C16" s="112" t="s">
        <v>182</v>
      </c>
      <c r="D16" s="103" t="s">
        <v>66</v>
      </c>
      <c r="E16" s="144" t="s">
        <v>183</v>
      </c>
      <c r="F16" s="145"/>
      <c r="G16" s="100">
        <v>18</v>
      </c>
      <c r="H16" s="162">
        <v>2024</v>
      </c>
      <c r="I16" s="163"/>
      <c r="J16" s="81">
        <v>15</v>
      </c>
      <c r="K16" s="81">
        <v>16</v>
      </c>
      <c r="L16" s="81">
        <v>17</v>
      </c>
      <c r="M16" s="81">
        <v>18</v>
      </c>
      <c r="N16" s="81">
        <v>19</v>
      </c>
      <c r="O16" s="81">
        <v>20</v>
      </c>
      <c r="P16" s="81">
        <v>100</v>
      </c>
      <c r="Q16" s="81">
        <v>100</v>
      </c>
      <c r="R16" s="81">
        <v>100</v>
      </c>
      <c r="S16" s="81">
        <v>21</v>
      </c>
      <c r="T16" s="81">
        <v>22</v>
      </c>
      <c r="W16" s="104"/>
      <c r="X16" s="104"/>
      <c r="Y16" s="104"/>
    </row>
    <row r="17" spans="2:25" ht="66.75" customHeight="1" thickBot="1">
      <c r="B17" s="37" t="s">
        <v>106</v>
      </c>
      <c r="C17" s="112" t="s">
        <v>235</v>
      </c>
      <c r="D17" s="108" t="s">
        <v>66</v>
      </c>
      <c r="E17" s="144" t="s">
        <v>60</v>
      </c>
      <c r="F17" s="145"/>
      <c r="G17" s="100" t="s">
        <v>61</v>
      </c>
      <c r="H17" s="162">
        <v>2025</v>
      </c>
      <c r="I17" s="163"/>
      <c r="J17" s="100" t="s">
        <v>61</v>
      </c>
      <c r="K17" s="100" t="s">
        <v>61</v>
      </c>
      <c r="L17" s="100" t="s">
        <v>61</v>
      </c>
      <c r="M17" s="100" t="s">
        <v>61</v>
      </c>
      <c r="N17" s="100" t="s">
        <v>61</v>
      </c>
      <c r="O17" s="100" t="s">
        <v>61</v>
      </c>
      <c r="P17" s="100" t="s">
        <v>61</v>
      </c>
      <c r="Q17" s="100" t="s">
        <v>61</v>
      </c>
      <c r="R17" s="100" t="s">
        <v>61</v>
      </c>
      <c r="S17" s="100" t="s">
        <v>61</v>
      </c>
      <c r="T17" s="100" t="s">
        <v>61</v>
      </c>
      <c r="W17" s="109"/>
      <c r="X17" s="109"/>
      <c r="Y17" s="109"/>
    </row>
    <row r="18" spans="2:25" ht="22.5" customHeight="1">
      <c r="B18" s="59" t="s">
        <v>154</v>
      </c>
      <c r="C18" s="164" t="s">
        <v>170</v>
      </c>
      <c r="D18" s="165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7"/>
      <c r="T18" s="168"/>
      <c r="W18" s="99"/>
      <c r="X18" s="99"/>
      <c r="Y18" s="99"/>
    </row>
    <row r="19" spans="2:25" ht="73.5" customHeight="1" thickBot="1">
      <c r="B19" s="37" t="s">
        <v>47</v>
      </c>
      <c r="C19" s="113" t="s">
        <v>184</v>
      </c>
      <c r="D19" s="91" t="s">
        <v>66</v>
      </c>
      <c r="E19" s="144" t="s">
        <v>187</v>
      </c>
      <c r="F19" s="145"/>
      <c r="G19" s="100">
        <v>90</v>
      </c>
      <c r="H19" s="146">
        <v>2024</v>
      </c>
      <c r="I19" s="147"/>
      <c r="J19" s="100">
        <v>4</v>
      </c>
      <c r="K19" s="100">
        <v>4</v>
      </c>
      <c r="L19" s="100">
        <v>4</v>
      </c>
      <c r="M19" s="100">
        <v>4</v>
      </c>
      <c r="N19" s="100">
        <v>4</v>
      </c>
      <c r="O19" s="100">
        <v>4</v>
      </c>
      <c r="P19" s="100" t="s">
        <v>61</v>
      </c>
      <c r="Q19" s="100" t="s">
        <v>61</v>
      </c>
      <c r="R19" s="100" t="s">
        <v>61</v>
      </c>
      <c r="S19" s="100">
        <v>4</v>
      </c>
      <c r="T19" s="100">
        <v>4</v>
      </c>
      <c r="W19" s="99"/>
      <c r="X19" s="99"/>
      <c r="Y19" s="99"/>
    </row>
    <row r="20" spans="2:25" ht="142.5" customHeight="1" thickBot="1">
      <c r="B20" s="37" t="s">
        <v>185</v>
      </c>
      <c r="C20" s="89" t="s">
        <v>190</v>
      </c>
      <c r="D20" s="91" t="s">
        <v>66</v>
      </c>
      <c r="E20" s="144" t="s">
        <v>60</v>
      </c>
      <c r="F20" s="145"/>
      <c r="G20" s="100" t="s">
        <v>61</v>
      </c>
      <c r="H20" s="162">
        <v>2025</v>
      </c>
      <c r="I20" s="163"/>
      <c r="J20" s="100" t="s">
        <v>61</v>
      </c>
      <c r="K20" s="100" t="s">
        <v>61</v>
      </c>
      <c r="L20" s="100" t="s">
        <v>61</v>
      </c>
      <c r="M20" s="100" t="s">
        <v>61</v>
      </c>
      <c r="N20" s="100" t="s">
        <v>61</v>
      </c>
      <c r="O20" s="100" t="s">
        <v>61</v>
      </c>
      <c r="P20" s="100" t="s">
        <v>61</v>
      </c>
      <c r="Q20" s="100" t="s">
        <v>61</v>
      </c>
      <c r="R20" s="100" t="s">
        <v>61</v>
      </c>
      <c r="S20" s="100" t="s">
        <v>61</v>
      </c>
      <c r="T20" s="100" t="s">
        <v>61</v>
      </c>
      <c r="W20" s="99"/>
      <c r="X20" s="99"/>
      <c r="Y20" s="99"/>
    </row>
    <row r="21" spans="2:25" ht="142.5" customHeight="1" thickBot="1">
      <c r="B21" s="37" t="s">
        <v>186</v>
      </c>
      <c r="C21" s="117" t="s">
        <v>200</v>
      </c>
      <c r="D21" s="108" t="s">
        <v>66</v>
      </c>
      <c r="E21" s="144" t="s">
        <v>60</v>
      </c>
      <c r="F21" s="145"/>
      <c r="G21" s="100" t="s">
        <v>61</v>
      </c>
      <c r="H21" s="162">
        <v>2025</v>
      </c>
      <c r="I21" s="163"/>
      <c r="J21" s="100" t="s">
        <v>61</v>
      </c>
      <c r="K21" s="100" t="s">
        <v>61</v>
      </c>
      <c r="L21" s="100" t="s">
        <v>61</v>
      </c>
      <c r="M21" s="100" t="s">
        <v>61</v>
      </c>
      <c r="N21" s="100" t="s">
        <v>61</v>
      </c>
      <c r="O21" s="100" t="s">
        <v>61</v>
      </c>
      <c r="P21" s="100" t="s">
        <v>61</v>
      </c>
      <c r="Q21" s="100" t="s">
        <v>61</v>
      </c>
      <c r="R21" s="100" t="s">
        <v>61</v>
      </c>
      <c r="S21" s="100" t="s">
        <v>61</v>
      </c>
      <c r="T21" s="100" t="s">
        <v>61</v>
      </c>
      <c r="W21" s="109"/>
      <c r="X21" s="109"/>
      <c r="Y21" s="109"/>
    </row>
    <row r="22" spans="2:25" ht="71.25" customHeight="1" thickBot="1">
      <c r="B22" s="37" t="s">
        <v>207</v>
      </c>
      <c r="C22" s="117" t="s">
        <v>234</v>
      </c>
      <c r="D22" s="108" t="s">
        <v>66</v>
      </c>
      <c r="E22" s="144" t="s">
        <v>60</v>
      </c>
      <c r="F22" s="145"/>
      <c r="G22" s="100" t="s">
        <v>61</v>
      </c>
      <c r="H22" s="162">
        <v>2025</v>
      </c>
      <c r="I22" s="163"/>
      <c r="J22" s="100" t="s">
        <v>61</v>
      </c>
      <c r="K22" s="100" t="s">
        <v>61</v>
      </c>
      <c r="L22" s="100" t="s">
        <v>61</v>
      </c>
      <c r="M22" s="100" t="s">
        <v>61</v>
      </c>
      <c r="N22" s="100" t="s">
        <v>61</v>
      </c>
      <c r="O22" s="100" t="s">
        <v>61</v>
      </c>
      <c r="P22" s="100" t="s">
        <v>61</v>
      </c>
      <c r="Q22" s="100" t="s">
        <v>61</v>
      </c>
      <c r="R22" s="100" t="s">
        <v>61</v>
      </c>
      <c r="S22" s="100" t="s">
        <v>61</v>
      </c>
      <c r="T22" s="100" t="s">
        <v>61</v>
      </c>
      <c r="W22" s="109"/>
      <c r="X22" s="109"/>
      <c r="Y22" s="109"/>
    </row>
    <row r="23" spans="2:25" ht="29.25" customHeight="1">
      <c r="B23" s="92" t="s">
        <v>167</v>
      </c>
      <c r="C23" s="164" t="s">
        <v>171</v>
      </c>
      <c r="D23" s="165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7"/>
      <c r="T23" s="168"/>
    </row>
    <row r="24" spans="2:25" ht="47.25" customHeight="1" thickBot="1">
      <c r="B24" s="108" t="s">
        <v>201</v>
      </c>
      <c r="C24" s="83" t="s">
        <v>188</v>
      </c>
      <c r="D24" s="108" t="s">
        <v>66</v>
      </c>
      <c r="E24" s="144" t="s">
        <v>189</v>
      </c>
      <c r="F24" s="145"/>
      <c r="G24" s="100">
        <v>1</v>
      </c>
      <c r="H24" s="162">
        <v>2024</v>
      </c>
      <c r="I24" s="163"/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 t="s">
        <v>61</v>
      </c>
      <c r="Q24" s="100" t="s">
        <v>61</v>
      </c>
      <c r="R24" s="100" t="s">
        <v>61</v>
      </c>
      <c r="S24" s="100">
        <v>0</v>
      </c>
      <c r="T24" s="100">
        <v>0</v>
      </c>
      <c r="U24" s="101"/>
    </row>
    <row r="25" spans="2:25" ht="108.75" customHeight="1" thickBot="1">
      <c r="B25" s="108" t="s">
        <v>202</v>
      </c>
      <c r="C25" s="83" t="s">
        <v>206</v>
      </c>
      <c r="D25" s="91" t="s">
        <v>66</v>
      </c>
      <c r="E25" s="144" t="s">
        <v>60</v>
      </c>
      <c r="F25" s="145"/>
      <c r="G25" s="100" t="s">
        <v>61</v>
      </c>
      <c r="H25" s="162">
        <v>2024</v>
      </c>
      <c r="I25" s="163"/>
      <c r="J25" s="100" t="s">
        <v>61</v>
      </c>
      <c r="K25" s="100" t="s">
        <v>61</v>
      </c>
      <c r="L25" s="100" t="s">
        <v>61</v>
      </c>
      <c r="M25" s="100" t="s">
        <v>61</v>
      </c>
      <c r="N25" s="100" t="s">
        <v>61</v>
      </c>
      <c r="O25" s="100" t="s">
        <v>61</v>
      </c>
      <c r="P25" s="100" t="s">
        <v>61</v>
      </c>
      <c r="Q25" s="100" t="s">
        <v>61</v>
      </c>
      <c r="R25" s="100" t="s">
        <v>61</v>
      </c>
      <c r="S25" s="100" t="s">
        <v>61</v>
      </c>
      <c r="T25" s="100" t="s">
        <v>61</v>
      </c>
      <c r="U25" s="101"/>
    </row>
    <row r="26" spans="2:25" ht="57" hidden="1" customHeight="1" thickBot="1">
      <c r="B26" s="108" t="s">
        <v>204</v>
      </c>
      <c r="C26" s="83"/>
      <c r="D26" s="103" t="s">
        <v>66</v>
      </c>
      <c r="E26" s="186" t="s">
        <v>189</v>
      </c>
      <c r="F26" s="187"/>
      <c r="G26" s="100">
        <v>1</v>
      </c>
      <c r="H26" s="188">
        <v>2024</v>
      </c>
      <c r="I26" s="189"/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 t="s">
        <v>61</v>
      </c>
      <c r="Q26" s="100" t="s">
        <v>61</v>
      </c>
      <c r="R26" s="100" t="s">
        <v>61</v>
      </c>
      <c r="S26" s="100">
        <v>0</v>
      </c>
      <c r="T26" s="100">
        <v>0</v>
      </c>
      <c r="U26" s="101"/>
    </row>
    <row r="27" spans="2:25" ht="37.5" hidden="1" customHeight="1" thickBot="1">
      <c r="B27" s="108" t="s">
        <v>205</v>
      </c>
      <c r="C27" s="83"/>
      <c r="D27" s="103" t="s">
        <v>66</v>
      </c>
      <c r="E27" s="186" t="s">
        <v>60</v>
      </c>
      <c r="F27" s="187"/>
      <c r="G27" s="98" t="s">
        <v>61</v>
      </c>
      <c r="H27" s="190">
        <v>2024</v>
      </c>
      <c r="I27" s="191"/>
      <c r="J27" s="98" t="s">
        <v>61</v>
      </c>
      <c r="K27" s="98" t="s">
        <v>61</v>
      </c>
      <c r="L27" s="98" t="s">
        <v>61</v>
      </c>
      <c r="M27" s="98" t="s">
        <v>61</v>
      </c>
      <c r="N27" s="98" t="s">
        <v>61</v>
      </c>
      <c r="O27" s="98" t="s">
        <v>61</v>
      </c>
      <c r="P27" s="98" t="s">
        <v>61</v>
      </c>
      <c r="Q27" s="98" t="s">
        <v>61</v>
      </c>
      <c r="R27" s="98" t="s">
        <v>61</v>
      </c>
      <c r="S27" s="98" t="s">
        <v>61</v>
      </c>
      <c r="T27" s="98" t="s">
        <v>61</v>
      </c>
      <c r="U27" s="101"/>
    </row>
  </sheetData>
  <mergeCells count="56">
    <mergeCell ref="H25:I25"/>
    <mergeCell ref="E26:F26"/>
    <mergeCell ref="H26:I26"/>
    <mergeCell ref="E27:F27"/>
    <mergeCell ref="H27:I27"/>
    <mergeCell ref="E25:F25"/>
    <mergeCell ref="W13:Y13"/>
    <mergeCell ref="E14:F14"/>
    <mergeCell ref="H14:I14"/>
    <mergeCell ref="E24:F24"/>
    <mergeCell ref="H24:I24"/>
    <mergeCell ref="C23:T23"/>
    <mergeCell ref="E22:F22"/>
    <mergeCell ref="H22:I22"/>
    <mergeCell ref="E16:F16"/>
    <mergeCell ref="H16:I16"/>
    <mergeCell ref="E19:F19"/>
    <mergeCell ref="H19:I19"/>
    <mergeCell ref="E20:F20"/>
    <mergeCell ref="H20:I20"/>
    <mergeCell ref="E17:F17"/>
    <mergeCell ref="H17:I17"/>
    <mergeCell ref="C5:C7"/>
    <mergeCell ref="D5:D7"/>
    <mergeCell ref="E13:F13"/>
    <mergeCell ref="H13:I13"/>
    <mergeCell ref="C9:T9"/>
    <mergeCell ref="C12:T12"/>
    <mergeCell ref="G5:I5"/>
    <mergeCell ref="P6:P7"/>
    <mergeCell ref="E7:F7"/>
    <mergeCell ref="J6:J7"/>
    <mergeCell ref="L6:L7"/>
    <mergeCell ref="O6:O7"/>
    <mergeCell ref="M6:M7"/>
    <mergeCell ref="N6:N7"/>
    <mergeCell ref="J5:R5"/>
    <mergeCell ref="G6:G7"/>
    <mergeCell ref="E21:F21"/>
    <mergeCell ref="H21:I21"/>
    <mergeCell ref="H8:I8"/>
    <mergeCell ref="E15:F15"/>
    <mergeCell ref="H15:I15"/>
    <mergeCell ref="E11:F11"/>
    <mergeCell ref="H11:I11"/>
    <mergeCell ref="C18:T18"/>
    <mergeCell ref="T6:T7"/>
    <mergeCell ref="E8:F8"/>
    <mergeCell ref="E10:F10"/>
    <mergeCell ref="H10:I10"/>
    <mergeCell ref="E5:F6"/>
    <mergeCell ref="K6:K7"/>
    <mergeCell ref="S6:S7"/>
    <mergeCell ref="R6:R7"/>
    <mergeCell ref="H6:I7"/>
    <mergeCell ref="Q6:Q7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W42"/>
  <sheetViews>
    <sheetView view="pageBreakPreview" topLeftCell="A30" zoomScaleSheetLayoutView="100" workbookViewId="0">
      <selection activeCell="C17" sqref="C17"/>
    </sheetView>
  </sheetViews>
  <sheetFormatPr defaultRowHeight="15"/>
  <cols>
    <col min="1" max="1" width="3.7109375" customWidth="1"/>
    <col min="2" max="2" width="6.5703125" customWidth="1"/>
    <col min="3" max="3" width="38.28515625" customWidth="1"/>
    <col min="4" max="4" width="12.42578125" customWidth="1"/>
    <col min="5" max="5" width="13.42578125" customWidth="1"/>
    <col min="6" max="6" width="13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17" ht="15.75">
      <c r="B2" s="203" t="s">
        <v>75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</row>
    <row r="3" spans="2:17" ht="15.75">
      <c r="Q3" s="6" t="s">
        <v>12</v>
      </c>
    </row>
    <row r="4" spans="2:17" ht="15.75" thickBot="1"/>
    <row r="5" spans="2:17" ht="24.75" customHeight="1" thickBot="1">
      <c r="B5" s="183" t="s">
        <v>33</v>
      </c>
      <c r="C5" s="183" t="s">
        <v>29</v>
      </c>
      <c r="D5" s="183" t="s">
        <v>36</v>
      </c>
      <c r="E5" s="183" t="s">
        <v>37</v>
      </c>
      <c r="F5" s="183" t="s">
        <v>30</v>
      </c>
      <c r="G5" s="158" t="s">
        <v>38</v>
      </c>
      <c r="H5" s="209"/>
      <c r="I5" s="207" t="s">
        <v>31</v>
      </c>
      <c r="J5" s="208"/>
      <c r="K5" s="208"/>
      <c r="L5" s="208"/>
      <c r="M5" s="208"/>
      <c r="N5" s="208"/>
      <c r="O5" s="208"/>
      <c r="P5" s="208"/>
      <c r="Q5" s="197" t="s">
        <v>39</v>
      </c>
    </row>
    <row r="6" spans="2:17" ht="42.75" customHeight="1">
      <c r="B6" s="205"/>
      <c r="C6" s="206"/>
      <c r="D6" s="205"/>
      <c r="E6" s="206"/>
      <c r="F6" s="206"/>
      <c r="G6" s="183" t="s">
        <v>8</v>
      </c>
      <c r="H6" s="183" t="s">
        <v>44</v>
      </c>
      <c r="I6" s="179">
        <v>2026</v>
      </c>
      <c r="J6" s="179">
        <v>2027</v>
      </c>
      <c r="K6" s="179">
        <v>2028</v>
      </c>
      <c r="L6" s="179">
        <v>2029</v>
      </c>
      <c r="M6" s="179">
        <v>2030</v>
      </c>
      <c r="N6" s="179">
        <v>2031</v>
      </c>
      <c r="O6" s="179">
        <v>2032</v>
      </c>
      <c r="P6" s="140">
        <v>2033</v>
      </c>
      <c r="Q6" s="198"/>
    </row>
    <row r="7" spans="2:17" ht="37.5" customHeight="1" thickBot="1">
      <c r="B7" s="196"/>
      <c r="C7" s="153"/>
      <c r="D7" s="196"/>
      <c r="E7" s="153"/>
      <c r="F7" s="153"/>
      <c r="G7" s="184"/>
      <c r="H7" s="184"/>
      <c r="I7" s="196"/>
      <c r="J7" s="196"/>
      <c r="K7" s="196"/>
      <c r="L7" s="196"/>
      <c r="M7" s="196"/>
      <c r="N7" s="196"/>
      <c r="O7" s="196"/>
      <c r="P7" s="195"/>
      <c r="Q7" s="199"/>
    </row>
    <row r="8" spans="2:17" ht="34.5" customHeight="1" thickBot="1">
      <c r="B8" s="20">
        <v>1</v>
      </c>
      <c r="C8" s="192" t="s">
        <v>194</v>
      </c>
      <c r="D8" s="200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2"/>
    </row>
    <row r="9" spans="2:17" ht="76.5" customHeight="1" thickBot="1">
      <c r="B9" s="33" t="s">
        <v>51</v>
      </c>
      <c r="C9" s="114" t="s">
        <v>193</v>
      </c>
      <c r="D9" s="115" t="s">
        <v>66</v>
      </c>
      <c r="E9" s="86" t="s">
        <v>208</v>
      </c>
      <c r="F9" s="86" t="s">
        <v>60</v>
      </c>
      <c r="G9" s="86" t="s">
        <v>59</v>
      </c>
      <c r="H9" s="86">
        <v>2025</v>
      </c>
      <c r="I9" s="87" t="s">
        <v>59</v>
      </c>
      <c r="J9" s="87" t="s">
        <v>59</v>
      </c>
      <c r="K9" s="87" t="s">
        <v>59</v>
      </c>
      <c r="L9" s="87" t="s">
        <v>59</v>
      </c>
      <c r="M9" s="87" t="s">
        <v>59</v>
      </c>
      <c r="N9" s="87" t="s">
        <v>59</v>
      </c>
      <c r="O9" s="87" t="s">
        <v>59</v>
      </c>
      <c r="P9" s="87" t="s">
        <v>59</v>
      </c>
      <c r="Q9" s="106" t="s">
        <v>51</v>
      </c>
    </row>
    <row r="10" spans="2:17" ht="96.75" customHeight="1" thickBot="1">
      <c r="B10" s="33" t="s">
        <v>27</v>
      </c>
      <c r="C10" s="119" t="s">
        <v>192</v>
      </c>
      <c r="D10" s="116" t="s">
        <v>66</v>
      </c>
      <c r="E10" s="86" t="s">
        <v>208</v>
      </c>
      <c r="F10" s="86" t="s">
        <v>60</v>
      </c>
      <c r="G10" s="86" t="s">
        <v>59</v>
      </c>
      <c r="H10" s="86">
        <v>2025</v>
      </c>
      <c r="I10" s="87" t="s">
        <v>59</v>
      </c>
      <c r="J10" s="87" t="s">
        <v>59</v>
      </c>
      <c r="K10" s="87" t="s">
        <v>59</v>
      </c>
      <c r="L10" s="87" t="s">
        <v>59</v>
      </c>
      <c r="M10" s="87" t="s">
        <v>59</v>
      </c>
      <c r="N10" s="87" t="s">
        <v>59</v>
      </c>
      <c r="O10" s="87" t="s">
        <v>59</v>
      </c>
      <c r="P10" s="87" t="s">
        <v>59</v>
      </c>
      <c r="Q10" s="106" t="s">
        <v>27</v>
      </c>
    </row>
    <row r="11" spans="2:17" ht="69.75" customHeight="1" thickBot="1">
      <c r="B11" s="118" t="s">
        <v>79</v>
      </c>
      <c r="C11" s="121" t="s">
        <v>191</v>
      </c>
      <c r="D11" s="120" t="s">
        <v>66</v>
      </c>
      <c r="E11" s="86" t="s">
        <v>208</v>
      </c>
      <c r="F11" s="86" t="s">
        <v>60</v>
      </c>
      <c r="G11" s="86" t="s">
        <v>59</v>
      </c>
      <c r="H11" s="86">
        <v>2025</v>
      </c>
      <c r="I11" s="87" t="s">
        <v>59</v>
      </c>
      <c r="J11" s="87" t="s">
        <v>59</v>
      </c>
      <c r="K11" s="87" t="s">
        <v>59</v>
      </c>
      <c r="L11" s="87" t="s">
        <v>59</v>
      </c>
      <c r="M11" s="87" t="s">
        <v>59</v>
      </c>
      <c r="N11" s="87" t="s">
        <v>59</v>
      </c>
      <c r="O11" s="87" t="s">
        <v>59</v>
      </c>
      <c r="P11" s="87" t="s">
        <v>59</v>
      </c>
      <c r="Q11" s="106" t="s">
        <v>51</v>
      </c>
    </row>
    <row r="12" spans="2:17" ht="129" customHeight="1" thickBot="1">
      <c r="B12" s="33" t="s">
        <v>80</v>
      </c>
      <c r="C12" s="123" t="s">
        <v>212</v>
      </c>
      <c r="D12" s="86" t="s">
        <v>66</v>
      </c>
      <c r="E12" s="86" t="s">
        <v>208</v>
      </c>
      <c r="F12" s="86" t="s">
        <v>60</v>
      </c>
      <c r="G12" s="86" t="s">
        <v>59</v>
      </c>
      <c r="H12" s="86">
        <v>2025</v>
      </c>
      <c r="I12" s="87" t="s">
        <v>59</v>
      </c>
      <c r="J12" s="87" t="s">
        <v>59</v>
      </c>
      <c r="K12" s="87" t="s">
        <v>59</v>
      </c>
      <c r="L12" s="87" t="s">
        <v>59</v>
      </c>
      <c r="M12" s="87" t="s">
        <v>59</v>
      </c>
      <c r="N12" s="87" t="s">
        <v>59</v>
      </c>
      <c r="O12" s="87" t="s">
        <v>59</v>
      </c>
      <c r="P12" s="87" t="s">
        <v>59</v>
      </c>
      <c r="Q12" s="106" t="s">
        <v>51</v>
      </c>
    </row>
    <row r="13" spans="2:17" ht="44.25" hidden="1" customHeight="1" thickBot="1">
      <c r="B13" s="22" t="s">
        <v>81</v>
      </c>
      <c r="C13" s="122" t="s">
        <v>213</v>
      </c>
      <c r="D13" s="86"/>
      <c r="E13" s="86" t="s">
        <v>208</v>
      </c>
      <c r="F13" s="86"/>
      <c r="G13" s="86"/>
      <c r="H13" s="86"/>
      <c r="I13" s="87"/>
      <c r="J13" s="87"/>
      <c r="K13" s="87"/>
      <c r="L13" s="87"/>
      <c r="M13" s="87"/>
      <c r="N13" s="87"/>
      <c r="O13" s="87"/>
      <c r="P13" s="87"/>
      <c r="Q13" s="106" t="s">
        <v>51</v>
      </c>
    </row>
    <row r="14" spans="2:17" ht="40.5" hidden="1" customHeight="1" thickBot="1">
      <c r="B14" s="22" t="s">
        <v>82</v>
      </c>
      <c r="C14" s="84"/>
      <c r="D14" s="86"/>
      <c r="E14" s="86" t="s">
        <v>208</v>
      </c>
      <c r="F14" s="86"/>
      <c r="G14" s="86"/>
      <c r="H14" s="86"/>
      <c r="I14" s="87"/>
      <c r="J14" s="87"/>
      <c r="K14" s="87"/>
      <c r="L14" s="87"/>
      <c r="M14" s="87"/>
      <c r="N14" s="87"/>
      <c r="O14" s="87"/>
      <c r="P14" s="87"/>
      <c r="Q14" s="106" t="s">
        <v>51</v>
      </c>
    </row>
    <row r="15" spans="2:17" ht="102" customHeight="1" thickBot="1">
      <c r="B15" s="33" t="s">
        <v>81</v>
      </c>
      <c r="C15" s="84" t="s">
        <v>229</v>
      </c>
      <c r="D15" s="86" t="s">
        <v>66</v>
      </c>
      <c r="E15" s="86" t="s">
        <v>208</v>
      </c>
      <c r="F15" s="86" t="s">
        <v>60</v>
      </c>
      <c r="G15" s="86" t="s">
        <v>59</v>
      </c>
      <c r="H15" s="86">
        <v>2025</v>
      </c>
      <c r="I15" s="87" t="s">
        <v>59</v>
      </c>
      <c r="J15" s="87" t="s">
        <v>59</v>
      </c>
      <c r="K15" s="87" t="s">
        <v>59</v>
      </c>
      <c r="L15" s="87" t="s">
        <v>59</v>
      </c>
      <c r="M15" s="87" t="s">
        <v>59</v>
      </c>
      <c r="N15" s="87" t="s">
        <v>59</v>
      </c>
      <c r="O15" s="87" t="s">
        <v>59</v>
      </c>
      <c r="P15" s="87" t="s">
        <v>59</v>
      </c>
      <c r="Q15" s="106" t="s">
        <v>51</v>
      </c>
    </row>
    <row r="16" spans="2:17" ht="37.5" customHeight="1" thickBot="1">
      <c r="B16" s="33" t="s">
        <v>82</v>
      </c>
      <c r="C16" s="84" t="s">
        <v>216</v>
      </c>
      <c r="D16" s="86" t="s">
        <v>66</v>
      </c>
      <c r="E16" s="86" t="s">
        <v>208</v>
      </c>
      <c r="F16" s="86" t="s">
        <v>60</v>
      </c>
      <c r="G16" s="86" t="s">
        <v>59</v>
      </c>
      <c r="H16" s="86">
        <v>2025</v>
      </c>
      <c r="I16" s="87" t="s">
        <v>59</v>
      </c>
      <c r="J16" s="87" t="s">
        <v>59</v>
      </c>
      <c r="K16" s="87" t="s">
        <v>59</v>
      </c>
      <c r="L16" s="87" t="s">
        <v>59</v>
      </c>
      <c r="M16" s="87" t="s">
        <v>59</v>
      </c>
      <c r="N16" s="87" t="s">
        <v>59</v>
      </c>
      <c r="O16" s="87" t="s">
        <v>59</v>
      </c>
      <c r="P16" s="87" t="s">
        <v>59</v>
      </c>
      <c r="Q16" s="106" t="s">
        <v>51</v>
      </c>
    </row>
    <row r="17" spans="2:17" ht="50.25" customHeight="1" thickBot="1">
      <c r="B17" s="33" t="s">
        <v>83</v>
      </c>
      <c r="C17" s="84" t="s">
        <v>219</v>
      </c>
      <c r="D17" s="86" t="s">
        <v>66</v>
      </c>
      <c r="E17" s="86" t="s">
        <v>208</v>
      </c>
      <c r="F17" s="86" t="s">
        <v>60</v>
      </c>
      <c r="G17" s="86" t="s">
        <v>59</v>
      </c>
      <c r="H17" s="86">
        <v>2025</v>
      </c>
      <c r="I17" s="87" t="s">
        <v>59</v>
      </c>
      <c r="J17" s="87" t="s">
        <v>59</v>
      </c>
      <c r="K17" s="87" t="s">
        <v>59</v>
      </c>
      <c r="L17" s="87" t="s">
        <v>59</v>
      </c>
      <c r="M17" s="87" t="s">
        <v>59</v>
      </c>
      <c r="N17" s="87" t="s">
        <v>59</v>
      </c>
      <c r="O17" s="87" t="s">
        <v>59</v>
      </c>
      <c r="P17" s="87" t="s">
        <v>59</v>
      </c>
      <c r="Q17" s="106" t="s">
        <v>51</v>
      </c>
    </row>
    <row r="18" spans="2:17" ht="37.5" customHeight="1" thickBot="1">
      <c r="B18" s="33" t="s">
        <v>84</v>
      </c>
      <c r="C18" s="84" t="s">
        <v>230</v>
      </c>
      <c r="D18" s="86" t="s">
        <v>66</v>
      </c>
      <c r="E18" s="86" t="s">
        <v>208</v>
      </c>
      <c r="F18" s="86" t="s">
        <v>60</v>
      </c>
      <c r="G18" s="86" t="s">
        <v>59</v>
      </c>
      <c r="H18" s="86">
        <v>2025</v>
      </c>
      <c r="I18" s="87" t="s">
        <v>59</v>
      </c>
      <c r="J18" s="87" t="s">
        <v>59</v>
      </c>
      <c r="K18" s="87" t="s">
        <v>59</v>
      </c>
      <c r="L18" s="87" t="s">
        <v>59</v>
      </c>
      <c r="M18" s="87" t="s">
        <v>59</v>
      </c>
      <c r="N18" s="87" t="s">
        <v>59</v>
      </c>
      <c r="O18" s="87" t="s">
        <v>59</v>
      </c>
      <c r="P18" s="87" t="s">
        <v>59</v>
      </c>
      <c r="Q18" s="106" t="s">
        <v>51</v>
      </c>
    </row>
    <row r="19" spans="2:17" ht="47.25" customHeight="1" thickBot="1">
      <c r="B19" s="33" t="s">
        <v>85</v>
      </c>
      <c r="C19" s="84" t="s">
        <v>247</v>
      </c>
      <c r="D19" s="86" t="s">
        <v>66</v>
      </c>
      <c r="E19" s="86" t="s">
        <v>160</v>
      </c>
      <c r="F19" s="86" t="s">
        <v>60</v>
      </c>
      <c r="G19" s="86" t="s">
        <v>59</v>
      </c>
      <c r="H19" s="86">
        <v>2025</v>
      </c>
      <c r="I19" s="87" t="s">
        <v>59</v>
      </c>
      <c r="J19" s="87" t="s">
        <v>59</v>
      </c>
      <c r="K19" s="87" t="s">
        <v>59</v>
      </c>
      <c r="L19" s="87" t="s">
        <v>59</v>
      </c>
      <c r="M19" s="87" t="s">
        <v>59</v>
      </c>
      <c r="N19" s="87" t="s">
        <v>59</v>
      </c>
      <c r="O19" s="87" t="s">
        <v>59</v>
      </c>
      <c r="P19" s="87" t="s">
        <v>59</v>
      </c>
      <c r="Q19" s="106" t="s">
        <v>51</v>
      </c>
    </row>
    <row r="20" spans="2:17" ht="37.5" customHeight="1" thickBot="1">
      <c r="B20" s="61">
        <v>2</v>
      </c>
      <c r="C20" s="192" t="s">
        <v>195</v>
      </c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4"/>
    </row>
    <row r="21" spans="2:17" ht="83.25" customHeight="1" thickBot="1">
      <c r="B21" s="60" t="s">
        <v>53</v>
      </c>
      <c r="C21" s="76" t="s">
        <v>209</v>
      </c>
      <c r="D21" s="88" t="s">
        <v>66</v>
      </c>
      <c r="E21" s="86" t="s">
        <v>208</v>
      </c>
      <c r="F21" s="86" t="s">
        <v>60</v>
      </c>
      <c r="G21" s="86" t="s">
        <v>59</v>
      </c>
      <c r="H21" s="86">
        <v>2025</v>
      </c>
      <c r="I21" s="87" t="s">
        <v>59</v>
      </c>
      <c r="J21" s="87" t="s">
        <v>59</v>
      </c>
      <c r="K21" s="87" t="s">
        <v>59</v>
      </c>
      <c r="L21" s="87" t="s">
        <v>59</v>
      </c>
      <c r="M21" s="87" t="s">
        <v>59</v>
      </c>
      <c r="N21" s="87" t="s">
        <v>59</v>
      </c>
      <c r="O21" s="87" t="s">
        <v>59</v>
      </c>
      <c r="P21" s="87" t="s">
        <v>59</v>
      </c>
      <c r="Q21" s="107" t="s">
        <v>74</v>
      </c>
    </row>
    <row r="22" spans="2:17" ht="54" customHeight="1" thickBot="1">
      <c r="B22" s="60" t="s">
        <v>74</v>
      </c>
      <c r="C22" s="76" t="s">
        <v>210</v>
      </c>
      <c r="D22" s="88" t="s">
        <v>66</v>
      </c>
      <c r="E22" s="86" t="s">
        <v>208</v>
      </c>
      <c r="F22" s="86" t="s">
        <v>211</v>
      </c>
      <c r="G22" s="86">
        <v>3</v>
      </c>
      <c r="H22" s="86">
        <v>2024</v>
      </c>
      <c r="I22" s="87">
        <v>3</v>
      </c>
      <c r="J22" s="87">
        <v>3</v>
      </c>
      <c r="K22" s="87">
        <v>3</v>
      </c>
      <c r="L22" s="87">
        <v>3</v>
      </c>
      <c r="M22" s="87">
        <v>3</v>
      </c>
      <c r="N22" s="87">
        <v>3</v>
      </c>
      <c r="O22" s="87">
        <v>3</v>
      </c>
      <c r="P22" s="87">
        <v>3</v>
      </c>
      <c r="Q22" s="107" t="s">
        <v>73</v>
      </c>
    </row>
    <row r="23" spans="2:17" ht="130.5" customHeight="1" thickBot="1">
      <c r="B23" s="60" t="s">
        <v>73</v>
      </c>
      <c r="C23" s="76" t="s">
        <v>231</v>
      </c>
      <c r="D23" s="88" t="s">
        <v>66</v>
      </c>
      <c r="E23" s="86" t="s">
        <v>208</v>
      </c>
      <c r="F23" s="86" t="s">
        <v>60</v>
      </c>
      <c r="G23" s="86" t="s">
        <v>59</v>
      </c>
      <c r="H23" s="86">
        <v>2025</v>
      </c>
      <c r="I23" s="87" t="s">
        <v>59</v>
      </c>
      <c r="J23" s="87" t="s">
        <v>59</v>
      </c>
      <c r="K23" s="87" t="s">
        <v>59</v>
      </c>
      <c r="L23" s="87" t="s">
        <v>59</v>
      </c>
      <c r="M23" s="87" t="s">
        <v>59</v>
      </c>
      <c r="N23" s="87" t="s">
        <v>59</v>
      </c>
      <c r="O23" s="87" t="s">
        <v>59</v>
      </c>
      <c r="P23" s="87" t="s">
        <v>59</v>
      </c>
      <c r="Q23" s="107" t="s">
        <v>272</v>
      </c>
    </row>
    <row r="24" spans="2:17" ht="114" customHeight="1" thickBot="1">
      <c r="B24" s="60" t="s">
        <v>86</v>
      </c>
      <c r="C24" s="89" t="s">
        <v>175</v>
      </c>
      <c r="D24" s="88" t="s">
        <v>66</v>
      </c>
      <c r="E24" s="86" t="s">
        <v>208</v>
      </c>
      <c r="F24" s="86" t="s">
        <v>199</v>
      </c>
      <c r="G24" s="86">
        <v>76</v>
      </c>
      <c r="H24" s="86">
        <v>2025</v>
      </c>
      <c r="I24" s="87" t="s">
        <v>214</v>
      </c>
      <c r="J24" s="87" t="s">
        <v>214</v>
      </c>
      <c r="K24" s="87" t="s">
        <v>214</v>
      </c>
      <c r="L24" s="87" t="s">
        <v>214</v>
      </c>
      <c r="M24" s="87" t="s">
        <v>214</v>
      </c>
      <c r="N24" s="87" t="s">
        <v>214</v>
      </c>
      <c r="O24" s="87" t="s">
        <v>214</v>
      </c>
      <c r="P24" s="87" t="s">
        <v>214</v>
      </c>
      <c r="Q24" s="107" t="s">
        <v>53</v>
      </c>
    </row>
    <row r="25" spans="2:17" ht="52.5" customHeight="1" thickBot="1">
      <c r="B25" s="60" t="s">
        <v>87</v>
      </c>
      <c r="C25" s="89" t="s">
        <v>218</v>
      </c>
      <c r="D25" s="88" t="s">
        <v>66</v>
      </c>
      <c r="E25" s="86" t="s">
        <v>208</v>
      </c>
      <c r="F25" s="86" t="s">
        <v>60</v>
      </c>
      <c r="G25" s="86" t="s">
        <v>59</v>
      </c>
      <c r="H25" s="86">
        <v>2025</v>
      </c>
      <c r="I25" s="87" t="s">
        <v>59</v>
      </c>
      <c r="J25" s="87" t="s">
        <v>59</v>
      </c>
      <c r="K25" s="87" t="s">
        <v>59</v>
      </c>
      <c r="L25" s="87" t="s">
        <v>59</v>
      </c>
      <c r="M25" s="87" t="s">
        <v>59</v>
      </c>
      <c r="N25" s="87" t="s">
        <v>59</v>
      </c>
      <c r="O25" s="87" t="s">
        <v>59</v>
      </c>
      <c r="P25" s="87" t="s">
        <v>59</v>
      </c>
      <c r="Q25" s="107" t="s">
        <v>87</v>
      </c>
    </row>
    <row r="26" spans="2:17" ht="102.75" customHeight="1" thickBot="1">
      <c r="B26" s="60" t="s">
        <v>217</v>
      </c>
      <c r="C26" s="89" t="s">
        <v>223</v>
      </c>
      <c r="D26" s="88" t="s">
        <v>66</v>
      </c>
      <c r="E26" s="86" t="s">
        <v>208</v>
      </c>
      <c r="F26" s="86" t="s">
        <v>60</v>
      </c>
      <c r="G26" s="86" t="s">
        <v>59</v>
      </c>
      <c r="H26" s="86">
        <v>2025</v>
      </c>
      <c r="I26" s="87" t="s">
        <v>59</v>
      </c>
      <c r="J26" s="87" t="s">
        <v>59</v>
      </c>
      <c r="K26" s="87" t="s">
        <v>59</v>
      </c>
      <c r="L26" s="87" t="s">
        <v>59</v>
      </c>
      <c r="M26" s="87" t="s">
        <v>59</v>
      </c>
      <c r="N26" s="87" t="s">
        <v>59</v>
      </c>
      <c r="O26" s="87" t="s">
        <v>59</v>
      </c>
      <c r="P26" s="87" t="s">
        <v>59</v>
      </c>
      <c r="Q26" s="107" t="s">
        <v>87</v>
      </c>
    </row>
    <row r="27" spans="2:17" ht="35.25" customHeight="1" thickBot="1">
      <c r="B27" s="61" t="s">
        <v>154</v>
      </c>
      <c r="C27" s="192" t="s">
        <v>196</v>
      </c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4"/>
    </row>
    <row r="28" spans="2:17" ht="144" customHeight="1" thickBot="1">
      <c r="B28" s="60" t="s">
        <v>155</v>
      </c>
      <c r="C28" s="76" t="s">
        <v>226</v>
      </c>
      <c r="D28" s="88" t="s">
        <v>66</v>
      </c>
      <c r="E28" s="86" t="s">
        <v>160</v>
      </c>
      <c r="F28" s="86" t="s">
        <v>60</v>
      </c>
      <c r="G28" s="86" t="s">
        <v>59</v>
      </c>
      <c r="H28" s="86">
        <v>2024</v>
      </c>
      <c r="I28" s="87" t="s">
        <v>59</v>
      </c>
      <c r="J28" s="87" t="s">
        <v>59</v>
      </c>
      <c r="K28" s="87" t="s">
        <v>59</v>
      </c>
      <c r="L28" s="87" t="s">
        <v>59</v>
      </c>
      <c r="M28" s="87" t="s">
        <v>59</v>
      </c>
      <c r="N28" s="87" t="s">
        <v>59</v>
      </c>
      <c r="O28" s="87" t="s">
        <v>59</v>
      </c>
      <c r="P28" s="87" t="s">
        <v>59</v>
      </c>
      <c r="Q28" s="107" t="s">
        <v>157</v>
      </c>
    </row>
    <row r="29" spans="2:17" ht="42" customHeight="1" thickBot="1">
      <c r="B29" s="60" t="s">
        <v>157</v>
      </c>
      <c r="C29" s="76" t="s">
        <v>184</v>
      </c>
      <c r="D29" s="88" t="s">
        <v>66</v>
      </c>
      <c r="E29" s="86" t="s">
        <v>208</v>
      </c>
      <c r="F29" s="86" t="s">
        <v>60</v>
      </c>
      <c r="G29" s="86" t="s">
        <v>59</v>
      </c>
      <c r="H29" s="86">
        <v>2025</v>
      </c>
      <c r="I29" s="87" t="s">
        <v>59</v>
      </c>
      <c r="J29" s="87" t="s">
        <v>59</v>
      </c>
      <c r="K29" s="87" t="s">
        <v>59</v>
      </c>
      <c r="L29" s="87" t="s">
        <v>59</v>
      </c>
      <c r="M29" s="87" t="s">
        <v>59</v>
      </c>
      <c r="N29" s="87" t="s">
        <v>59</v>
      </c>
      <c r="O29" s="87" t="s">
        <v>59</v>
      </c>
      <c r="P29" s="87" t="s">
        <v>59</v>
      </c>
      <c r="Q29" s="107" t="s">
        <v>155</v>
      </c>
    </row>
    <row r="30" spans="2:17" ht="97.5" customHeight="1" thickBot="1">
      <c r="B30" s="60" t="s">
        <v>158</v>
      </c>
      <c r="C30" s="76" t="s">
        <v>232</v>
      </c>
      <c r="D30" s="88" t="s">
        <v>66</v>
      </c>
      <c r="E30" s="86" t="s">
        <v>208</v>
      </c>
      <c r="F30" s="86" t="s">
        <v>60</v>
      </c>
      <c r="G30" s="86" t="s">
        <v>59</v>
      </c>
      <c r="H30" s="86">
        <v>2025</v>
      </c>
      <c r="I30" s="87" t="s">
        <v>59</v>
      </c>
      <c r="J30" s="87" t="s">
        <v>59</v>
      </c>
      <c r="K30" s="87" t="s">
        <v>59</v>
      </c>
      <c r="L30" s="87" t="s">
        <v>59</v>
      </c>
      <c r="M30" s="87" t="s">
        <v>59</v>
      </c>
      <c r="N30" s="87" t="s">
        <v>59</v>
      </c>
      <c r="O30" s="87" t="s">
        <v>59</v>
      </c>
      <c r="P30" s="87" t="s">
        <v>59</v>
      </c>
      <c r="Q30" s="107" t="s">
        <v>68</v>
      </c>
    </row>
    <row r="31" spans="2:17" ht="189.75" customHeight="1" thickBot="1">
      <c r="B31" s="60" t="s">
        <v>220</v>
      </c>
      <c r="C31" s="76" t="s">
        <v>233</v>
      </c>
      <c r="D31" s="88" t="s">
        <v>66</v>
      </c>
      <c r="E31" s="86" t="s">
        <v>208</v>
      </c>
      <c r="F31" s="86" t="s">
        <v>60</v>
      </c>
      <c r="G31" s="86" t="s">
        <v>59</v>
      </c>
      <c r="H31" s="86">
        <v>2025</v>
      </c>
      <c r="I31" s="87" t="s">
        <v>59</v>
      </c>
      <c r="J31" s="87" t="s">
        <v>59</v>
      </c>
      <c r="K31" s="87" t="s">
        <v>59</v>
      </c>
      <c r="L31" s="87" t="s">
        <v>59</v>
      </c>
      <c r="M31" s="87" t="s">
        <v>59</v>
      </c>
      <c r="N31" s="87" t="s">
        <v>59</v>
      </c>
      <c r="O31" s="87" t="s">
        <v>59</v>
      </c>
      <c r="P31" s="87" t="s">
        <v>59</v>
      </c>
      <c r="Q31" s="107" t="s">
        <v>158</v>
      </c>
    </row>
    <row r="32" spans="2:17" ht="99.75" customHeight="1" thickBot="1">
      <c r="B32" s="60" t="s">
        <v>159</v>
      </c>
      <c r="C32" s="76" t="s">
        <v>221</v>
      </c>
      <c r="D32" s="88" t="s">
        <v>66</v>
      </c>
      <c r="E32" s="86" t="s">
        <v>208</v>
      </c>
      <c r="F32" s="86" t="s">
        <v>60</v>
      </c>
      <c r="G32" s="86" t="s">
        <v>59</v>
      </c>
      <c r="H32" s="86">
        <v>2025</v>
      </c>
      <c r="I32" s="87" t="s">
        <v>59</v>
      </c>
      <c r="J32" s="87" t="s">
        <v>59</v>
      </c>
      <c r="K32" s="87" t="s">
        <v>59</v>
      </c>
      <c r="L32" s="87" t="s">
        <v>59</v>
      </c>
      <c r="M32" s="87" t="s">
        <v>59</v>
      </c>
      <c r="N32" s="87" t="s">
        <v>59</v>
      </c>
      <c r="O32" s="87" t="s">
        <v>59</v>
      </c>
      <c r="P32" s="87" t="s">
        <v>59</v>
      </c>
      <c r="Q32" s="107" t="s">
        <v>220</v>
      </c>
    </row>
    <row r="33" spans="2:17" ht="66.75" customHeight="1" thickBot="1">
      <c r="B33" s="60" t="s">
        <v>222</v>
      </c>
      <c r="C33" s="76" t="s">
        <v>228</v>
      </c>
      <c r="D33" s="88" t="s">
        <v>66</v>
      </c>
      <c r="E33" s="86" t="s">
        <v>208</v>
      </c>
      <c r="F33" s="86" t="s">
        <v>60</v>
      </c>
      <c r="G33" s="86" t="s">
        <v>59</v>
      </c>
      <c r="H33" s="86">
        <v>2025</v>
      </c>
      <c r="I33" s="87" t="s">
        <v>59</v>
      </c>
      <c r="J33" s="87" t="s">
        <v>59</v>
      </c>
      <c r="K33" s="87" t="s">
        <v>59</v>
      </c>
      <c r="L33" s="87" t="s">
        <v>59</v>
      </c>
      <c r="M33" s="87" t="s">
        <v>59</v>
      </c>
      <c r="N33" s="87" t="s">
        <v>59</v>
      </c>
      <c r="O33" s="87" t="s">
        <v>59</v>
      </c>
      <c r="P33" s="87" t="s">
        <v>59</v>
      </c>
      <c r="Q33" s="107" t="s">
        <v>220</v>
      </c>
    </row>
    <row r="34" spans="2:17" ht="66.75" customHeight="1" thickBot="1">
      <c r="B34" s="60" t="s">
        <v>227</v>
      </c>
      <c r="C34" s="76" t="s">
        <v>253</v>
      </c>
      <c r="D34" s="88" t="s">
        <v>66</v>
      </c>
      <c r="E34" s="86" t="s">
        <v>160</v>
      </c>
      <c r="F34" s="86" t="s">
        <v>60</v>
      </c>
      <c r="G34" s="86" t="s">
        <v>59</v>
      </c>
      <c r="H34" s="86">
        <v>2025</v>
      </c>
      <c r="I34" s="87" t="s">
        <v>59</v>
      </c>
      <c r="J34" s="87" t="s">
        <v>59</v>
      </c>
      <c r="K34" s="87" t="s">
        <v>59</v>
      </c>
      <c r="L34" s="87" t="s">
        <v>59</v>
      </c>
      <c r="M34" s="87" t="s">
        <v>59</v>
      </c>
      <c r="N34" s="87" t="s">
        <v>59</v>
      </c>
      <c r="O34" s="87" t="s">
        <v>59</v>
      </c>
      <c r="P34" s="87" t="s">
        <v>59</v>
      </c>
      <c r="Q34" s="107" t="s">
        <v>239</v>
      </c>
    </row>
    <row r="35" spans="2:17" ht="36" customHeight="1" thickBot="1">
      <c r="B35" s="61" t="s">
        <v>167</v>
      </c>
      <c r="C35" s="192" t="s">
        <v>197</v>
      </c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4"/>
    </row>
    <row r="36" spans="2:17" ht="62.25" customHeight="1" thickBot="1">
      <c r="B36" s="60" t="s">
        <v>201</v>
      </c>
      <c r="C36" s="76" t="s">
        <v>215</v>
      </c>
      <c r="D36" s="88" t="s">
        <v>66</v>
      </c>
      <c r="E36" s="86" t="s">
        <v>208</v>
      </c>
      <c r="F36" s="86" t="s">
        <v>60</v>
      </c>
      <c r="G36" s="86" t="s">
        <v>59</v>
      </c>
      <c r="H36" s="86">
        <v>2025</v>
      </c>
      <c r="I36" s="87" t="s">
        <v>59</v>
      </c>
      <c r="J36" s="87" t="s">
        <v>59</v>
      </c>
      <c r="K36" s="87" t="s">
        <v>59</v>
      </c>
      <c r="L36" s="87" t="s">
        <v>59</v>
      </c>
      <c r="M36" s="87" t="s">
        <v>59</v>
      </c>
      <c r="N36" s="87" t="s">
        <v>59</v>
      </c>
      <c r="O36" s="87" t="s">
        <v>59</v>
      </c>
      <c r="P36" s="87" t="s">
        <v>59</v>
      </c>
      <c r="Q36" s="107" t="s">
        <v>202</v>
      </c>
    </row>
    <row r="37" spans="2:17" ht="129" customHeight="1" thickBot="1">
      <c r="B37" s="60" t="s">
        <v>202</v>
      </c>
      <c r="C37" s="76" t="s">
        <v>236</v>
      </c>
      <c r="D37" s="88" t="s">
        <v>66</v>
      </c>
      <c r="E37" s="86" t="s">
        <v>208</v>
      </c>
      <c r="F37" s="86" t="s">
        <v>60</v>
      </c>
      <c r="G37" s="86" t="s">
        <v>59</v>
      </c>
      <c r="H37" s="86">
        <v>2025</v>
      </c>
      <c r="I37" s="87" t="s">
        <v>59</v>
      </c>
      <c r="J37" s="87" t="s">
        <v>59</v>
      </c>
      <c r="K37" s="87" t="s">
        <v>59</v>
      </c>
      <c r="L37" s="87" t="s">
        <v>59</v>
      </c>
      <c r="M37" s="87" t="s">
        <v>59</v>
      </c>
      <c r="N37" s="87" t="s">
        <v>59</v>
      </c>
      <c r="O37" s="87" t="s">
        <v>59</v>
      </c>
      <c r="P37" s="87" t="s">
        <v>59</v>
      </c>
      <c r="Q37" s="107" t="s">
        <v>237</v>
      </c>
    </row>
    <row r="38" spans="2:17" ht="53.25" customHeight="1" thickBot="1">
      <c r="B38" s="60" t="s">
        <v>203</v>
      </c>
      <c r="C38" s="76" t="s">
        <v>224</v>
      </c>
      <c r="D38" s="88" t="s">
        <v>66</v>
      </c>
      <c r="E38" s="86" t="s">
        <v>208</v>
      </c>
      <c r="F38" s="86" t="s">
        <v>60</v>
      </c>
      <c r="G38" s="86" t="s">
        <v>59</v>
      </c>
      <c r="H38" s="86">
        <v>2025</v>
      </c>
      <c r="I38" s="87" t="s">
        <v>59</v>
      </c>
      <c r="J38" s="87" t="s">
        <v>59</v>
      </c>
      <c r="K38" s="87" t="s">
        <v>59</v>
      </c>
      <c r="L38" s="87" t="s">
        <v>59</v>
      </c>
      <c r="M38" s="87" t="s">
        <v>59</v>
      </c>
      <c r="N38" s="87" t="s">
        <v>59</v>
      </c>
      <c r="O38" s="87" t="s">
        <v>59</v>
      </c>
      <c r="P38" s="87" t="s">
        <v>59</v>
      </c>
      <c r="Q38" s="107" t="s">
        <v>202</v>
      </c>
    </row>
    <row r="39" spans="2:17" ht="69" customHeight="1" thickBot="1">
      <c r="B39" s="60" t="s">
        <v>204</v>
      </c>
      <c r="C39" s="76" t="s">
        <v>225</v>
      </c>
      <c r="D39" s="88" t="s">
        <v>66</v>
      </c>
      <c r="E39" s="86" t="s">
        <v>208</v>
      </c>
      <c r="F39" s="86" t="s">
        <v>60</v>
      </c>
      <c r="G39" s="86" t="s">
        <v>59</v>
      </c>
      <c r="H39" s="86">
        <v>2025</v>
      </c>
      <c r="I39" s="87" t="s">
        <v>59</v>
      </c>
      <c r="J39" s="87" t="s">
        <v>59</v>
      </c>
      <c r="K39" s="87" t="s">
        <v>59</v>
      </c>
      <c r="L39" s="87" t="s">
        <v>59</v>
      </c>
      <c r="M39" s="87" t="s">
        <v>59</v>
      </c>
      <c r="N39" s="87" t="s">
        <v>59</v>
      </c>
      <c r="O39" s="87" t="s">
        <v>59</v>
      </c>
      <c r="P39" s="87" t="s">
        <v>59</v>
      </c>
      <c r="Q39" s="107" t="s">
        <v>202</v>
      </c>
    </row>
    <row r="40" spans="2:17" ht="70.5" customHeight="1" thickBot="1">
      <c r="B40" s="60" t="s">
        <v>205</v>
      </c>
      <c r="C40" s="76" t="s">
        <v>327</v>
      </c>
      <c r="D40" s="88" t="s">
        <v>66</v>
      </c>
      <c r="E40" s="86" t="s">
        <v>160</v>
      </c>
      <c r="F40" s="86" t="s">
        <v>60</v>
      </c>
      <c r="G40" s="86" t="s">
        <v>59</v>
      </c>
      <c r="H40" s="86">
        <v>2025</v>
      </c>
      <c r="I40" s="87" t="s">
        <v>59</v>
      </c>
      <c r="J40" s="87" t="s">
        <v>59</v>
      </c>
      <c r="K40" s="87" t="s">
        <v>59</v>
      </c>
      <c r="L40" s="87" t="s">
        <v>59</v>
      </c>
      <c r="M40" s="87" t="s">
        <v>59</v>
      </c>
      <c r="N40" s="87" t="s">
        <v>59</v>
      </c>
      <c r="O40" s="87" t="s">
        <v>59</v>
      </c>
      <c r="P40" s="87" t="s">
        <v>59</v>
      </c>
      <c r="Q40" s="107" t="s">
        <v>201</v>
      </c>
    </row>
    <row r="41" spans="2:17" ht="55.5" hidden="1" customHeight="1" thickBot="1">
      <c r="B41" s="60" t="s">
        <v>157</v>
      </c>
      <c r="C41" s="76"/>
      <c r="D41" s="88"/>
      <c r="E41" s="86"/>
      <c r="F41" s="86"/>
      <c r="G41" s="86"/>
      <c r="H41" s="86"/>
      <c r="I41" s="87"/>
      <c r="J41" s="87"/>
      <c r="K41" s="87"/>
      <c r="L41" s="87"/>
      <c r="M41" s="87"/>
      <c r="N41" s="87"/>
      <c r="O41" s="87"/>
      <c r="P41" s="87"/>
      <c r="Q41" s="102"/>
    </row>
    <row r="42" spans="2:17" ht="43.5" hidden="1" customHeight="1" thickBot="1">
      <c r="B42" s="60" t="s">
        <v>158</v>
      </c>
      <c r="C42" s="76"/>
      <c r="D42" s="88"/>
      <c r="E42" s="86"/>
      <c r="F42" s="86"/>
      <c r="G42" s="86"/>
      <c r="H42" s="86"/>
      <c r="I42" s="87"/>
      <c r="J42" s="87"/>
      <c r="K42" s="87"/>
      <c r="L42" s="87"/>
      <c r="M42" s="87"/>
      <c r="N42" s="87"/>
      <c r="O42" s="87"/>
      <c r="P42" s="87"/>
      <c r="Q42" s="102"/>
    </row>
  </sheetData>
  <mergeCells count="23"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  <mergeCell ref="C35:Q35"/>
    <mergeCell ref="P6:P7"/>
    <mergeCell ref="O6:O7"/>
    <mergeCell ref="J6:J7"/>
    <mergeCell ref="L6:L7"/>
    <mergeCell ref="M6:M7"/>
    <mergeCell ref="Q5:Q7"/>
    <mergeCell ref="C8:Q8"/>
    <mergeCell ref="C20:Q20"/>
    <mergeCell ref="C27:Q27"/>
  </mergeCells>
  <pageMargins left="0.7" right="0.7" top="0.75" bottom="0.75" header="0.3" footer="0.3"/>
  <pageSetup paperSize="9" scale="41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264"/>
  <sheetViews>
    <sheetView view="pageBreakPreview" topLeftCell="A12" zoomScaleSheetLayoutView="100" workbookViewId="0">
      <selection activeCell="F12" sqref="F12:M12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3.5703125" customWidth="1"/>
    <col min="7" max="12" width="11" customWidth="1"/>
    <col min="13" max="13" width="9.140625" customWidth="1"/>
    <col min="14" max="14" width="12.28515625" hidden="1" customWidth="1"/>
    <col min="15" max="15" width="14.28515625" customWidth="1"/>
    <col min="16" max="16" width="9.140625" customWidth="1"/>
  </cols>
  <sheetData>
    <row r="2" spans="2:15" ht="15.75">
      <c r="D2" s="1" t="s">
        <v>76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83" t="s">
        <v>33</v>
      </c>
      <c r="C5" s="183" t="s">
        <v>88</v>
      </c>
      <c r="D5" s="183" t="s">
        <v>13</v>
      </c>
      <c r="E5" s="158" t="s">
        <v>45</v>
      </c>
      <c r="F5" s="209"/>
      <c r="G5" s="209"/>
      <c r="H5" s="209"/>
      <c r="I5" s="209"/>
      <c r="J5" s="209"/>
      <c r="K5" s="209"/>
      <c r="L5" s="209"/>
      <c r="M5" s="209"/>
      <c r="N5" s="209"/>
      <c r="O5" s="215"/>
    </row>
    <row r="6" spans="2:15" ht="24.75" customHeight="1">
      <c r="B6" s="205"/>
      <c r="C6" s="152"/>
      <c r="D6" s="205"/>
      <c r="E6" s="183">
        <v>2025</v>
      </c>
      <c r="F6" s="183">
        <v>2026</v>
      </c>
      <c r="G6" s="183">
        <v>2027</v>
      </c>
      <c r="H6" s="183">
        <v>2028</v>
      </c>
      <c r="I6" s="183">
        <v>2029</v>
      </c>
      <c r="J6" s="183">
        <v>2030</v>
      </c>
      <c r="K6" s="183">
        <v>2031</v>
      </c>
      <c r="L6" s="183">
        <v>2032</v>
      </c>
      <c r="M6" s="183">
        <v>2033</v>
      </c>
      <c r="N6" s="136" t="s">
        <v>9</v>
      </c>
      <c r="O6" s="213" t="s">
        <v>14</v>
      </c>
    </row>
    <row r="7" spans="2:15" ht="9" customHeight="1" thickBot="1">
      <c r="B7" s="196"/>
      <c r="C7" s="184"/>
      <c r="D7" s="196"/>
      <c r="E7" s="184"/>
      <c r="F7" s="184"/>
      <c r="G7" s="184"/>
      <c r="H7" s="184"/>
      <c r="I7" s="184"/>
      <c r="J7" s="184"/>
      <c r="K7" s="184"/>
      <c r="L7" s="184"/>
      <c r="M7" s="184"/>
      <c r="N7" s="218"/>
      <c r="O7" s="214"/>
    </row>
    <row r="8" spans="2:15" ht="18" customHeight="1" thickBot="1">
      <c r="B8" s="25">
        <v>1</v>
      </c>
      <c r="C8" s="28">
        <v>2</v>
      </c>
      <c r="D8" s="35">
        <v>3</v>
      </c>
      <c r="E8" s="15">
        <v>4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32">
        <v>10</v>
      </c>
      <c r="O8" s="51">
        <v>12</v>
      </c>
    </row>
    <row r="9" spans="2:15" ht="102.75" customHeight="1" thickBot="1">
      <c r="B9" s="216" t="s">
        <v>238</v>
      </c>
      <c r="C9" s="217"/>
      <c r="D9" s="134" t="s">
        <v>334</v>
      </c>
      <c r="E9" s="45">
        <f>E10+E11+E12+E13</f>
        <v>0</v>
      </c>
      <c r="F9" s="45">
        <f t="shared" ref="F9" si="0">F10+F11+F12+F13</f>
        <v>60.6</v>
      </c>
      <c r="G9" s="45">
        <f t="shared" ref="G9:M9" si="1">G10+G11+G12+G13</f>
        <v>60.6</v>
      </c>
      <c r="H9" s="45">
        <f t="shared" si="1"/>
        <v>60.6</v>
      </c>
      <c r="I9" s="45">
        <f t="shared" si="1"/>
        <v>60.6</v>
      </c>
      <c r="J9" s="45">
        <f t="shared" si="1"/>
        <v>60.6</v>
      </c>
      <c r="K9" s="45">
        <f t="shared" si="1"/>
        <v>60.6</v>
      </c>
      <c r="L9" s="45">
        <f t="shared" si="1"/>
        <v>60.6</v>
      </c>
      <c r="M9" s="45">
        <f t="shared" si="1"/>
        <v>60.6</v>
      </c>
      <c r="N9" s="18"/>
      <c r="O9" s="52">
        <f>F9+G9+H9+I9+J9+K9+L9+M9</f>
        <v>484.80000000000007</v>
      </c>
    </row>
    <row r="10" spans="2:15" ht="21" customHeight="1" thickBot="1">
      <c r="B10" s="22"/>
      <c r="C10" s="9" t="s">
        <v>17</v>
      </c>
      <c r="D10" s="24" t="s">
        <v>21</v>
      </c>
      <c r="E10" s="44">
        <f>E109+E121+E128+E187</f>
        <v>0</v>
      </c>
      <c r="F10" s="44">
        <f t="shared" ref="F10:M10" si="2">F17+F23+F29+F71+F77+F83+F135+F183</f>
        <v>0</v>
      </c>
      <c r="G10" s="44">
        <f t="shared" si="2"/>
        <v>0</v>
      </c>
      <c r="H10" s="44">
        <f t="shared" si="2"/>
        <v>0</v>
      </c>
      <c r="I10" s="44">
        <f t="shared" si="2"/>
        <v>0</v>
      </c>
      <c r="J10" s="44">
        <f t="shared" si="2"/>
        <v>0</v>
      </c>
      <c r="K10" s="44">
        <f t="shared" si="2"/>
        <v>0</v>
      </c>
      <c r="L10" s="44">
        <f t="shared" si="2"/>
        <v>0</v>
      </c>
      <c r="M10" s="44">
        <f t="shared" si="2"/>
        <v>0</v>
      </c>
      <c r="N10" s="3"/>
      <c r="O10" s="52">
        <f t="shared" ref="O10:O13" si="3">E10+F10+G10+H10+I10+J10</f>
        <v>0</v>
      </c>
    </row>
    <row r="11" spans="2:15" ht="33" customHeight="1" thickBot="1">
      <c r="B11" s="22"/>
      <c r="C11" s="9" t="s">
        <v>15</v>
      </c>
      <c r="D11" s="24" t="s">
        <v>21</v>
      </c>
      <c r="E11" s="44">
        <f>E110+E122+E129+E188</f>
        <v>0</v>
      </c>
      <c r="F11" s="44">
        <f>F17+F24+F30+F72+F136+F166+F184+F262</f>
        <v>0</v>
      </c>
      <c r="G11" s="44">
        <f t="shared" ref="G11:M11" si="4">G18+G24+G30+G72+G78+G84+G136+G184</f>
        <v>0</v>
      </c>
      <c r="H11" s="44">
        <f t="shared" si="4"/>
        <v>0</v>
      </c>
      <c r="I11" s="44">
        <f t="shared" si="4"/>
        <v>0</v>
      </c>
      <c r="J11" s="44">
        <f t="shared" si="4"/>
        <v>0</v>
      </c>
      <c r="K11" s="44">
        <f t="shared" si="4"/>
        <v>0</v>
      </c>
      <c r="L11" s="44">
        <f t="shared" si="4"/>
        <v>0</v>
      </c>
      <c r="M11" s="44">
        <f t="shared" si="4"/>
        <v>0</v>
      </c>
      <c r="N11" s="3"/>
      <c r="O11" s="52">
        <f t="shared" si="3"/>
        <v>0</v>
      </c>
    </row>
    <row r="12" spans="2:15" ht="27" customHeight="1" thickBot="1">
      <c r="B12" s="22"/>
      <c r="C12" s="9" t="s">
        <v>18</v>
      </c>
      <c r="D12" s="24" t="s">
        <v>21</v>
      </c>
      <c r="E12" s="44">
        <f>E111+E123+E130+E189</f>
        <v>0</v>
      </c>
      <c r="F12" s="44">
        <f>SUM(F229)</f>
        <v>60.6</v>
      </c>
      <c r="G12" s="44">
        <f t="shared" ref="G12:M12" si="5">SUM(G229)</f>
        <v>60.6</v>
      </c>
      <c r="H12" s="44">
        <f t="shared" si="5"/>
        <v>60.6</v>
      </c>
      <c r="I12" s="44">
        <f t="shared" si="5"/>
        <v>60.6</v>
      </c>
      <c r="J12" s="44">
        <f t="shared" si="5"/>
        <v>60.6</v>
      </c>
      <c r="K12" s="44">
        <f t="shared" si="5"/>
        <v>60.6</v>
      </c>
      <c r="L12" s="44">
        <f t="shared" si="5"/>
        <v>60.6</v>
      </c>
      <c r="M12" s="44">
        <f t="shared" si="5"/>
        <v>60.6</v>
      </c>
      <c r="N12" s="3"/>
      <c r="O12" s="52">
        <f>E12+F12+G12+H12+I12+J12+K12+L12+M12</f>
        <v>484.80000000000007</v>
      </c>
    </row>
    <row r="13" spans="2:15" ht="27.75" customHeight="1" thickBot="1">
      <c r="B13" s="22"/>
      <c r="C13" s="9" t="s">
        <v>16</v>
      </c>
      <c r="D13" s="43" t="s">
        <v>21</v>
      </c>
      <c r="E13" s="44">
        <f>E112+E124+E131+E190</f>
        <v>0</v>
      </c>
      <c r="F13" s="44">
        <f>F20+F26+F32+F74+F80+F86+F138+F186</f>
        <v>0</v>
      </c>
      <c r="G13" s="44">
        <f>G20+G26+G32+G74+G80+G86+G138+G186</f>
        <v>0</v>
      </c>
      <c r="H13" s="44">
        <v>0</v>
      </c>
      <c r="I13" s="44">
        <f>I20+I26+I32+I74+I80+I86+I138+I186</f>
        <v>0</v>
      </c>
      <c r="J13" s="44">
        <f>J20+J26+J32+J74+J80+J86+J138+J186</f>
        <v>0</v>
      </c>
      <c r="K13" s="44">
        <f>K20+K26+K32+K74+K80+K86+K138+K186</f>
        <v>0</v>
      </c>
      <c r="L13" s="44">
        <f>L20+L26+L32+L74+L80+L86+L138+L186</f>
        <v>0</v>
      </c>
      <c r="M13" s="44">
        <f>M20+M26+M32+M74+M80+M86+M138+M186</f>
        <v>0</v>
      </c>
      <c r="N13" s="3"/>
      <c r="O13" s="52">
        <f t="shared" si="3"/>
        <v>0</v>
      </c>
    </row>
    <row r="14" spans="2:15" ht="35.25" customHeight="1">
      <c r="B14" s="26">
        <v>1</v>
      </c>
      <c r="C14" s="219" t="s">
        <v>241</v>
      </c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1"/>
    </row>
    <row r="15" spans="2:15" ht="36" customHeight="1" thickBot="1">
      <c r="B15" s="63" t="s">
        <v>11</v>
      </c>
      <c r="C15" s="64" t="s">
        <v>89</v>
      </c>
      <c r="D15" s="210" t="s">
        <v>193</v>
      </c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2"/>
    </row>
    <row r="16" spans="2:15" ht="32.25" customHeight="1">
      <c r="B16" s="65" t="s">
        <v>34</v>
      </c>
      <c r="C16" s="66" t="s">
        <v>46</v>
      </c>
      <c r="D16" s="43" t="s">
        <v>335</v>
      </c>
      <c r="E16" s="67">
        <f>E107+E108+E109+E110</f>
        <v>0</v>
      </c>
      <c r="F16" s="67">
        <f>F17+F18+F19+F20</f>
        <v>0</v>
      </c>
      <c r="G16" s="67">
        <f t="shared" ref="G16:M16" si="6">G17+G18+G19+G20</f>
        <v>0</v>
      </c>
      <c r="H16" s="67">
        <f t="shared" si="6"/>
        <v>0</v>
      </c>
      <c r="I16" s="67">
        <f t="shared" si="6"/>
        <v>0</v>
      </c>
      <c r="J16" s="67">
        <f t="shared" si="6"/>
        <v>0</v>
      </c>
      <c r="K16" s="67">
        <f t="shared" si="6"/>
        <v>0</v>
      </c>
      <c r="L16" s="67">
        <f t="shared" si="6"/>
        <v>0</v>
      </c>
      <c r="M16" s="67">
        <f t="shared" si="6"/>
        <v>0</v>
      </c>
      <c r="N16" s="68"/>
      <c r="O16" s="72">
        <f>F16+G16+H16+I16+J16+K16+L16+M16</f>
        <v>0</v>
      </c>
    </row>
    <row r="17" spans="2:15" ht="28.5" hidden="1" customHeight="1" thickBot="1">
      <c r="B17" s="90"/>
      <c r="C17" s="38" t="s">
        <v>17</v>
      </c>
      <c r="D17" s="43"/>
      <c r="E17" s="74">
        <f t="shared" ref="E17:M17" si="7">E117+E118+E119+E120</f>
        <v>0</v>
      </c>
      <c r="F17" s="85">
        <f t="shared" si="7"/>
        <v>0</v>
      </c>
      <c r="G17" s="85">
        <f t="shared" si="7"/>
        <v>0</v>
      </c>
      <c r="H17" s="85">
        <f t="shared" si="7"/>
        <v>0</v>
      </c>
      <c r="I17" s="85">
        <f t="shared" si="7"/>
        <v>0</v>
      </c>
      <c r="J17" s="85">
        <f t="shared" si="7"/>
        <v>0</v>
      </c>
      <c r="K17" s="85">
        <f t="shared" si="7"/>
        <v>0</v>
      </c>
      <c r="L17" s="85">
        <f t="shared" si="7"/>
        <v>0</v>
      </c>
      <c r="M17" s="85">
        <f t="shared" si="7"/>
        <v>0</v>
      </c>
      <c r="N17" s="75"/>
      <c r="O17" s="72">
        <f t="shared" ref="O17:O18" si="8">F17+G17+H17+I17+J17+K17+L17+M17</f>
        <v>0</v>
      </c>
    </row>
    <row r="18" spans="2:15" ht="33.75" hidden="1" customHeight="1" thickBot="1">
      <c r="B18" s="90"/>
      <c r="C18" s="38" t="s">
        <v>15</v>
      </c>
      <c r="D18" s="43"/>
      <c r="E18" s="74">
        <f t="shared" ref="E18:M18" si="9">E118+E119+E120+E121</f>
        <v>0</v>
      </c>
      <c r="F18" s="85">
        <f t="shared" si="9"/>
        <v>0</v>
      </c>
      <c r="G18" s="85">
        <f t="shared" si="9"/>
        <v>0</v>
      </c>
      <c r="H18" s="85">
        <f t="shared" si="9"/>
        <v>0</v>
      </c>
      <c r="I18" s="85">
        <f t="shared" si="9"/>
        <v>0</v>
      </c>
      <c r="J18" s="85">
        <f t="shared" si="9"/>
        <v>0</v>
      </c>
      <c r="K18" s="85">
        <f t="shared" si="9"/>
        <v>0</v>
      </c>
      <c r="L18" s="85">
        <f t="shared" si="9"/>
        <v>0</v>
      </c>
      <c r="M18" s="85">
        <f t="shared" si="9"/>
        <v>0</v>
      </c>
      <c r="N18" s="75"/>
      <c r="O18" s="72">
        <f t="shared" si="8"/>
        <v>0</v>
      </c>
    </row>
    <row r="19" spans="2:15" ht="19.5" hidden="1" customHeight="1" thickBot="1">
      <c r="B19" s="90"/>
      <c r="C19" s="38" t="s">
        <v>18</v>
      </c>
      <c r="D19" s="43"/>
      <c r="E19" s="74">
        <f>E119+E120+E121+E122</f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>
        <v>0</v>
      </c>
      <c r="L19" s="85">
        <v>0</v>
      </c>
      <c r="M19" s="85">
        <v>0</v>
      </c>
      <c r="N19" s="75"/>
      <c r="O19" s="72">
        <f>F19+G19+H19+I19+J19+K19+L19+M19</f>
        <v>0</v>
      </c>
    </row>
    <row r="20" spans="2:15" ht="23.25" hidden="1" customHeight="1" thickBot="1">
      <c r="B20" s="90"/>
      <c r="C20" s="38" t="s">
        <v>16</v>
      </c>
      <c r="D20" s="43"/>
      <c r="E20" s="74">
        <f t="shared" ref="E20:M20" si="10">E120+E121+E122+E123</f>
        <v>0</v>
      </c>
      <c r="F20" s="85">
        <f t="shared" si="10"/>
        <v>0</v>
      </c>
      <c r="G20" s="85">
        <f t="shared" si="10"/>
        <v>0</v>
      </c>
      <c r="H20" s="85">
        <f t="shared" si="10"/>
        <v>0</v>
      </c>
      <c r="I20" s="85">
        <f t="shared" si="10"/>
        <v>0</v>
      </c>
      <c r="J20" s="85">
        <f t="shared" si="10"/>
        <v>0</v>
      </c>
      <c r="K20" s="85">
        <f t="shared" si="10"/>
        <v>0</v>
      </c>
      <c r="L20" s="85">
        <f t="shared" si="10"/>
        <v>0</v>
      </c>
      <c r="M20" s="85">
        <f t="shared" si="10"/>
        <v>0</v>
      </c>
      <c r="N20" s="75"/>
      <c r="O20" s="72">
        <f>F20+G20+H20+I20+J20+K20+L20+M20</f>
        <v>0</v>
      </c>
    </row>
    <row r="21" spans="2:15" ht="32.25" customHeight="1" thickBot="1">
      <c r="B21" s="63" t="s">
        <v>90</v>
      </c>
      <c r="C21" s="64" t="s">
        <v>89</v>
      </c>
      <c r="D21" s="210" t="s">
        <v>242</v>
      </c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2"/>
    </row>
    <row r="22" spans="2:15" ht="39" customHeight="1">
      <c r="B22" s="65" t="s">
        <v>32</v>
      </c>
      <c r="C22" s="66" t="s">
        <v>46</v>
      </c>
      <c r="D22" s="43" t="s">
        <v>335</v>
      </c>
      <c r="E22" s="67">
        <f>E109+E110+E111+E112</f>
        <v>0</v>
      </c>
      <c r="F22" s="67">
        <f>F23+F24+F25+F26</f>
        <v>0</v>
      </c>
      <c r="G22" s="67">
        <f t="shared" ref="G22:M22" si="11">G23+G24+G25+G26</f>
        <v>0</v>
      </c>
      <c r="H22" s="67">
        <f t="shared" si="11"/>
        <v>0</v>
      </c>
      <c r="I22" s="67">
        <f t="shared" si="11"/>
        <v>0</v>
      </c>
      <c r="J22" s="67">
        <f t="shared" si="11"/>
        <v>0</v>
      </c>
      <c r="K22" s="67">
        <f t="shared" si="11"/>
        <v>0</v>
      </c>
      <c r="L22" s="67">
        <f t="shared" si="11"/>
        <v>0</v>
      </c>
      <c r="M22" s="67">
        <f t="shared" si="11"/>
        <v>0</v>
      </c>
      <c r="N22" s="68"/>
      <c r="O22" s="72">
        <f>F22+G22+H22+I22+J22+K22+L22+M22</f>
        <v>0</v>
      </c>
    </row>
    <row r="23" spans="2:15" ht="25.5" hidden="1" customHeight="1" thickBot="1">
      <c r="B23" s="90"/>
      <c r="C23" s="38" t="s">
        <v>17</v>
      </c>
      <c r="D23" s="43"/>
      <c r="E23" s="74">
        <f t="shared" ref="E23:F23" si="12">E123+E124+E125+E126</f>
        <v>0</v>
      </c>
      <c r="F23" s="85">
        <f t="shared" si="12"/>
        <v>0</v>
      </c>
      <c r="G23" s="85">
        <f t="shared" ref="G23:M23" si="13">G123+G124+G125+G126</f>
        <v>0</v>
      </c>
      <c r="H23" s="85">
        <f t="shared" si="13"/>
        <v>0</v>
      </c>
      <c r="I23" s="85">
        <f t="shared" si="13"/>
        <v>0</v>
      </c>
      <c r="J23" s="85">
        <f t="shared" si="13"/>
        <v>0</v>
      </c>
      <c r="K23" s="85">
        <f t="shared" si="13"/>
        <v>0</v>
      </c>
      <c r="L23" s="85">
        <f t="shared" si="13"/>
        <v>0</v>
      </c>
      <c r="M23" s="85">
        <f t="shared" si="13"/>
        <v>0</v>
      </c>
      <c r="N23" s="75"/>
      <c r="O23" s="72">
        <f t="shared" ref="O23:O24" si="14">F23+G23+H23+I23+J23+K23+L23+M23</f>
        <v>0</v>
      </c>
    </row>
    <row r="24" spans="2:15" ht="32.25" hidden="1" customHeight="1" thickBot="1">
      <c r="B24" s="90"/>
      <c r="C24" s="38" t="s">
        <v>15</v>
      </c>
      <c r="D24" s="43"/>
      <c r="E24" s="74">
        <f t="shared" ref="E24:F24" si="15">E124+E125+E126+E127</f>
        <v>0</v>
      </c>
      <c r="F24" s="85">
        <f t="shared" si="15"/>
        <v>0</v>
      </c>
      <c r="G24" s="85">
        <f t="shared" ref="G24:M24" si="16">G124+G125+G126+G127</f>
        <v>0</v>
      </c>
      <c r="H24" s="85">
        <f t="shared" si="16"/>
        <v>0</v>
      </c>
      <c r="I24" s="85">
        <f t="shared" si="16"/>
        <v>0</v>
      </c>
      <c r="J24" s="85">
        <f t="shared" si="16"/>
        <v>0</v>
      </c>
      <c r="K24" s="85">
        <f t="shared" si="16"/>
        <v>0</v>
      </c>
      <c r="L24" s="85">
        <f t="shared" si="16"/>
        <v>0</v>
      </c>
      <c r="M24" s="85">
        <f t="shared" si="16"/>
        <v>0</v>
      </c>
      <c r="N24" s="75"/>
      <c r="O24" s="72">
        <f t="shared" si="14"/>
        <v>0</v>
      </c>
    </row>
    <row r="25" spans="2:15" ht="23.25" hidden="1" customHeight="1" thickBot="1">
      <c r="B25" s="90"/>
      <c r="C25" s="38" t="s">
        <v>18</v>
      </c>
      <c r="D25" s="43"/>
      <c r="E25" s="74">
        <f>E125+E126+E127+E128</f>
        <v>0</v>
      </c>
      <c r="F25" s="85">
        <v>0</v>
      </c>
      <c r="G25" s="85">
        <v>0</v>
      </c>
      <c r="H25" s="85">
        <v>0</v>
      </c>
      <c r="I25" s="85">
        <v>0</v>
      </c>
      <c r="J25" s="85">
        <v>0</v>
      </c>
      <c r="K25" s="85">
        <v>0</v>
      </c>
      <c r="L25" s="85">
        <v>0</v>
      </c>
      <c r="M25" s="85">
        <v>0</v>
      </c>
      <c r="N25" s="75"/>
      <c r="O25" s="72">
        <f>F25+G25+H25+I25+J25+K25+L25+M25</f>
        <v>0</v>
      </c>
    </row>
    <row r="26" spans="2:15" ht="23.25" hidden="1" customHeight="1" thickBot="1">
      <c r="B26" s="90"/>
      <c r="C26" s="38" t="s">
        <v>16</v>
      </c>
      <c r="D26" s="43"/>
      <c r="E26" s="74">
        <f t="shared" ref="E26:F26" si="17">E126+E127+E128+E129</f>
        <v>0</v>
      </c>
      <c r="F26" s="85">
        <f t="shared" si="17"/>
        <v>0</v>
      </c>
      <c r="G26" s="85">
        <f t="shared" ref="G26:M26" si="18">G126+G127+G128+G129</f>
        <v>0</v>
      </c>
      <c r="H26" s="85">
        <f t="shared" si="18"/>
        <v>0</v>
      </c>
      <c r="I26" s="85">
        <f t="shared" si="18"/>
        <v>0</v>
      </c>
      <c r="J26" s="85">
        <f t="shared" si="18"/>
        <v>0</v>
      </c>
      <c r="K26" s="85">
        <f t="shared" si="18"/>
        <v>0</v>
      </c>
      <c r="L26" s="85">
        <f t="shared" si="18"/>
        <v>0</v>
      </c>
      <c r="M26" s="85">
        <f t="shared" si="18"/>
        <v>0</v>
      </c>
      <c r="N26" s="75"/>
      <c r="O26" s="72">
        <f>F26+G26+H26+I26+J26+K26+L26+M26</f>
        <v>0</v>
      </c>
    </row>
    <row r="27" spans="2:15" ht="25.5" customHeight="1" thickBot="1">
      <c r="B27" s="63" t="s">
        <v>62</v>
      </c>
      <c r="C27" s="64" t="s">
        <v>89</v>
      </c>
      <c r="D27" s="210" t="s">
        <v>191</v>
      </c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2"/>
    </row>
    <row r="28" spans="2:15" ht="39" customHeight="1">
      <c r="B28" s="65" t="s">
        <v>63</v>
      </c>
      <c r="C28" s="66" t="s">
        <v>46</v>
      </c>
      <c r="D28" s="43" t="s">
        <v>335</v>
      </c>
      <c r="E28" s="67" t="e">
        <f>E111+E112+#REF!+#REF!</f>
        <v>#REF!</v>
      </c>
      <c r="F28" s="67">
        <f>F29+F30+F31+F32</f>
        <v>0</v>
      </c>
      <c r="G28" s="67">
        <f>G29+G30+G31+G32</f>
        <v>0</v>
      </c>
      <c r="H28" s="67">
        <f t="shared" ref="H28:M28" si="19">H29+H30+H31+H32</f>
        <v>0</v>
      </c>
      <c r="I28" s="67">
        <f t="shared" si="19"/>
        <v>0</v>
      </c>
      <c r="J28" s="67">
        <f t="shared" si="19"/>
        <v>0</v>
      </c>
      <c r="K28" s="67">
        <f t="shared" si="19"/>
        <v>0</v>
      </c>
      <c r="L28" s="67">
        <f t="shared" si="19"/>
        <v>0</v>
      </c>
      <c r="M28" s="67">
        <f t="shared" si="19"/>
        <v>0</v>
      </c>
      <c r="N28" s="68"/>
      <c r="O28" s="72">
        <f>F28+G28+H28+I28+J28+K28+L28+M28</f>
        <v>0</v>
      </c>
    </row>
    <row r="29" spans="2:15" ht="21.75" hidden="1" customHeight="1" thickBot="1">
      <c r="B29" s="90"/>
      <c r="C29" s="38" t="s">
        <v>17</v>
      </c>
      <c r="D29" s="43"/>
      <c r="E29" s="74">
        <f t="shared" ref="E29:F29" si="20">E129+E130+E131+E132</f>
        <v>0</v>
      </c>
      <c r="F29" s="85">
        <f t="shared" si="20"/>
        <v>0</v>
      </c>
      <c r="G29" s="85">
        <f t="shared" ref="G29:M29" si="21">G129+G130+G131+G132</f>
        <v>0</v>
      </c>
      <c r="H29" s="85">
        <f t="shared" si="21"/>
        <v>0</v>
      </c>
      <c r="I29" s="85">
        <f t="shared" si="21"/>
        <v>0</v>
      </c>
      <c r="J29" s="85">
        <f t="shared" si="21"/>
        <v>0</v>
      </c>
      <c r="K29" s="85">
        <f t="shared" si="21"/>
        <v>0</v>
      </c>
      <c r="L29" s="85">
        <f t="shared" si="21"/>
        <v>0</v>
      </c>
      <c r="M29" s="85">
        <f t="shared" si="21"/>
        <v>0</v>
      </c>
      <c r="N29" s="75"/>
      <c r="O29" s="72">
        <f t="shared" ref="O29:O30" si="22">F29+G29+H29+I29+J29+K29+L29+M29</f>
        <v>0</v>
      </c>
    </row>
    <row r="30" spans="2:15" ht="39" hidden="1" customHeight="1" thickBot="1">
      <c r="B30" s="90"/>
      <c r="C30" s="38" t="s">
        <v>15</v>
      </c>
      <c r="D30" s="43"/>
      <c r="E30" s="74">
        <f t="shared" ref="E30:F30" si="23">E130+E131+E132+E133</f>
        <v>0</v>
      </c>
      <c r="F30" s="85">
        <f t="shared" si="23"/>
        <v>0</v>
      </c>
      <c r="G30" s="85">
        <f t="shared" ref="G30:M30" si="24">G130+G131+G132+G133</f>
        <v>0</v>
      </c>
      <c r="H30" s="85">
        <f t="shared" si="24"/>
        <v>0</v>
      </c>
      <c r="I30" s="85">
        <f t="shared" si="24"/>
        <v>0</v>
      </c>
      <c r="J30" s="85">
        <f t="shared" si="24"/>
        <v>0</v>
      </c>
      <c r="K30" s="85">
        <f t="shared" si="24"/>
        <v>0</v>
      </c>
      <c r="L30" s="85">
        <f t="shared" si="24"/>
        <v>0</v>
      </c>
      <c r="M30" s="85">
        <f t="shared" si="24"/>
        <v>0</v>
      </c>
      <c r="N30" s="75"/>
      <c r="O30" s="72">
        <f t="shared" si="22"/>
        <v>0</v>
      </c>
    </row>
    <row r="31" spans="2:15" ht="26.25" hidden="1" customHeight="1" thickBot="1">
      <c r="B31" s="90"/>
      <c r="C31" s="38" t="s">
        <v>18</v>
      </c>
      <c r="D31" s="43"/>
      <c r="E31" s="74" t="e">
        <f>E131+E132+E133+E134</f>
        <v>#REF!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75"/>
      <c r="O31" s="72">
        <f>F31+G31+H31+I31+J31+K31+L31+M31</f>
        <v>0</v>
      </c>
    </row>
    <row r="32" spans="2:15" ht="24" hidden="1" customHeight="1" thickBot="1">
      <c r="B32" s="90"/>
      <c r="C32" s="38" t="s">
        <v>16</v>
      </c>
      <c r="D32" s="43"/>
      <c r="E32" s="74" t="e">
        <f t="shared" ref="E32" si="25">E132+E133+E134+E135</f>
        <v>#REF!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75"/>
      <c r="O32" s="72">
        <f>F32+G32+H32+I32+J32+K32+L32+M32</f>
        <v>0</v>
      </c>
    </row>
    <row r="33" spans="2:15" ht="42.75" customHeight="1" thickBot="1">
      <c r="B33" s="63" t="s">
        <v>64</v>
      </c>
      <c r="C33" s="64" t="s">
        <v>89</v>
      </c>
      <c r="D33" s="210" t="s">
        <v>212</v>
      </c>
      <c r="E33" s="211"/>
      <c r="F33" s="211"/>
      <c r="G33" s="211"/>
      <c r="H33" s="211"/>
      <c r="I33" s="211"/>
      <c r="J33" s="211"/>
      <c r="K33" s="211"/>
      <c r="L33" s="211"/>
      <c r="M33" s="211"/>
      <c r="N33" s="211"/>
      <c r="O33" s="212"/>
    </row>
    <row r="34" spans="2:15" ht="39.75" customHeight="1">
      <c r="B34" s="65" t="s">
        <v>65</v>
      </c>
      <c r="C34" s="66" t="s">
        <v>46</v>
      </c>
      <c r="D34" s="43" t="s">
        <v>335</v>
      </c>
      <c r="E34" s="67" t="e">
        <f>E111+E112+#REF!+#REF!</f>
        <v>#REF!</v>
      </c>
      <c r="F34" s="67">
        <f>F35+F36+F37+F38</f>
        <v>0</v>
      </c>
      <c r="G34" s="67">
        <f>G35+G36+G37+G38</f>
        <v>0</v>
      </c>
      <c r="H34" s="67">
        <f t="shared" ref="H34:M34" si="26">H35+H36+H37+H38</f>
        <v>0</v>
      </c>
      <c r="I34" s="67">
        <f t="shared" si="26"/>
        <v>0</v>
      </c>
      <c r="J34" s="67">
        <f t="shared" si="26"/>
        <v>0</v>
      </c>
      <c r="K34" s="67">
        <f t="shared" si="26"/>
        <v>0</v>
      </c>
      <c r="L34" s="67">
        <f t="shared" si="26"/>
        <v>0</v>
      </c>
      <c r="M34" s="67">
        <f t="shared" si="26"/>
        <v>0</v>
      </c>
      <c r="N34" s="68"/>
      <c r="O34" s="72">
        <f>F34+G34+H34+I34+J34+K34+L34+M34</f>
        <v>0</v>
      </c>
    </row>
    <row r="35" spans="2:15" ht="24" hidden="1" customHeight="1" thickBot="1">
      <c r="B35" s="90"/>
      <c r="C35" s="38" t="s">
        <v>17</v>
      </c>
      <c r="D35" s="43"/>
      <c r="E35" s="74">
        <f t="shared" ref="E35:M35" si="27">E129+E130+E131+E132</f>
        <v>0</v>
      </c>
      <c r="F35" s="85">
        <f t="shared" si="27"/>
        <v>0</v>
      </c>
      <c r="G35" s="85">
        <f t="shared" si="27"/>
        <v>0</v>
      </c>
      <c r="H35" s="85">
        <f t="shared" si="27"/>
        <v>0</v>
      </c>
      <c r="I35" s="85">
        <f t="shared" si="27"/>
        <v>0</v>
      </c>
      <c r="J35" s="85">
        <f t="shared" si="27"/>
        <v>0</v>
      </c>
      <c r="K35" s="85">
        <f t="shared" si="27"/>
        <v>0</v>
      </c>
      <c r="L35" s="85">
        <f t="shared" si="27"/>
        <v>0</v>
      </c>
      <c r="M35" s="85">
        <f t="shared" si="27"/>
        <v>0</v>
      </c>
      <c r="N35" s="75"/>
      <c r="O35" s="72">
        <f t="shared" ref="O35:O36" si="28">F35+G35+H35+I35+J35+K35+L35+M35</f>
        <v>0</v>
      </c>
    </row>
    <row r="36" spans="2:15" ht="24" hidden="1" customHeight="1" thickBot="1">
      <c r="B36" s="90"/>
      <c r="C36" s="38" t="s">
        <v>15</v>
      </c>
      <c r="D36" s="43"/>
      <c r="E36" s="74">
        <f t="shared" ref="E36:M36" si="29">E130+E131+E132+E133</f>
        <v>0</v>
      </c>
      <c r="F36" s="85">
        <f t="shared" si="29"/>
        <v>0</v>
      </c>
      <c r="G36" s="85">
        <f t="shared" si="29"/>
        <v>0</v>
      </c>
      <c r="H36" s="85">
        <f t="shared" si="29"/>
        <v>0</v>
      </c>
      <c r="I36" s="85">
        <f t="shared" si="29"/>
        <v>0</v>
      </c>
      <c r="J36" s="85">
        <f t="shared" si="29"/>
        <v>0</v>
      </c>
      <c r="K36" s="85">
        <f t="shared" si="29"/>
        <v>0</v>
      </c>
      <c r="L36" s="85">
        <f t="shared" si="29"/>
        <v>0</v>
      </c>
      <c r="M36" s="85">
        <f t="shared" si="29"/>
        <v>0</v>
      </c>
      <c r="N36" s="75"/>
      <c r="O36" s="72">
        <f t="shared" si="28"/>
        <v>0</v>
      </c>
    </row>
    <row r="37" spans="2:15" ht="24" hidden="1" customHeight="1" thickBot="1">
      <c r="B37" s="90"/>
      <c r="C37" s="38" t="s">
        <v>18</v>
      </c>
      <c r="D37" s="43"/>
      <c r="E37" s="74" t="e">
        <f>E131+E132+E133+E134</f>
        <v>#REF!</v>
      </c>
      <c r="F37" s="85">
        <v>0</v>
      </c>
      <c r="G37" s="85">
        <v>0</v>
      </c>
      <c r="H37" s="85">
        <v>0</v>
      </c>
      <c r="I37" s="85">
        <v>0</v>
      </c>
      <c r="J37" s="85">
        <v>0</v>
      </c>
      <c r="K37" s="85">
        <v>0</v>
      </c>
      <c r="L37" s="85">
        <v>0</v>
      </c>
      <c r="M37" s="85">
        <v>0</v>
      </c>
      <c r="N37" s="75"/>
      <c r="O37" s="72">
        <f>F37+G37+H37+I37+J37+K37+L37+M37</f>
        <v>0</v>
      </c>
    </row>
    <row r="38" spans="2:15" ht="24" hidden="1" customHeight="1" thickBot="1">
      <c r="B38" s="90"/>
      <c r="C38" s="38" t="s">
        <v>16</v>
      </c>
      <c r="D38" s="43"/>
      <c r="E38" s="74" t="e">
        <f t="shared" ref="E38" si="30">E132+E133+E134+E135</f>
        <v>#REF!</v>
      </c>
      <c r="F38" s="85">
        <v>0</v>
      </c>
      <c r="G38" s="85">
        <v>0</v>
      </c>
      <c r="H38" s="85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75"/>
      <c r="O38" s="72">
        <f>F38+G38+H38+I38+J38+K38+L38+M38</f>
        <v>0</v>
      </c>
    </row>
    <row r="39" spans="2:15" ht="39" customHeight="1" thickBot="1">
      <c r="B39" s="63" t="s">
        <v>91</v>
      </c>
      <c r="C39" s="64" t="s">
        <v>89</v>
      </c>
      <c r="D39" s="210" t="s">
        <v>229</v>
      </c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2"/>
    </row>
    <row r="40" spans="2:15" ht="39.75" customHeight="1">
      <c r="B40" s="65" t="s">
        <v>92</v>
      </c>
      <c r="C40" s="66" t="s">
        <v>46</v>
      </c>
      <c r="D40" s="43" t="s">
        <v>335</v>
      </c>
      <c r="E40" s="67" t="e">
        <f>E117+E118+#REF!+#REF!</f>
        <v>#REF!</v>
      </c>
      <c r="F40" s="67">
        <f>F41+F42+F43+F44</f>
        <v>0</v>
      </c>
      <c r="G40" s="67">
        <f>G41+G42+G43+G44</f>
        <v>0</v>
      </c>
      <c r="H40" s="67">
        <f t="shared" ref="H40:M40" si="31">H41+H42+H43+H44</f>
        <v>0</v>
      </c>
      <c r="I40" s="67">
        <f t="shared" si="31"/>
        <v>0</v>
      </c>
      <c r="J40" s="67">
        <f t="shared" si="31"/>
        <v>0</v>
      </c>
      <c r="K40" s="67">
        <f t="shared" si="31"/>
        <v>0</v>
      </c>
      <c r="L40" s="67">
        <f t="shared" si="31"/>
        <v>0</v>
      </c>
      <c r="M40" s="67">
        <f t="shared" si="31"/>
        <v>0</v>
      </c>
      <c r="N40" s="68"/>
      <c r="O40" s="72">
        <f>F40+G40+H40+I40+J40+K40+L40+M40</f>
        <v>0</v>
      </c>
    </row>
    <row r="41" spans="2:15" ht="24" hidden="1" customHeight="1" thickBot="1">
      <c r="B41" s="90"/>
      <c r="C41" s="38" t="s">
        <v>17</v>
      </c>
      <c r="D41" s="43"/>
      <c r="E41" s="74" t="e">
        <f>E135+E136+E137+E138</f>
        <v>#REF!</v>
      </c>
      <c r="F41" s="85">
        <v>0</v>
      </c>
      <c r="G41" s="85">
        <v>0</v>
      </c>
      <c r="H41" s="85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75"/>
      <c r="O41" s="72">
        <f t="shared" ref="O41:O42" si="32">F41+G41+H41+I41+J41+K41+L41+M41</f>
        <v>0</v>
      </c>
    </row>
    <row r="42" spans="2:15" ht="24" hidden="1" customHeight="1" thickBot="1">
      <c r="B42" s="90"/>
      <c r="C42" s="38" t="s">
        <v>15</v>
      </c>
      <c r="D42" s="43"/>
      <c r="E42" s="74">
        <f>E136+E137+E138+E163</f>
        <v>0</v>
      </c>
      <c r="F42" s="85">
        <v>0</v>
      </c>
      <c r="G42" s="85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75"/>
      <c r="O42" s="72">
        <f t="shared" si="32"/>
        <v>0</v>
      </c>
    </row>
    <row r="43" spans="2:15" ht="24" hidden="1" customHeight="1" thickBot="1">
      <c r="B43" s="90"/>
      <c r="C43" s="38" t="s">
        <v>18</v>
      </c>
      <c r="D43" s="43"/>
      <c r="E43" s="74" t="e">
        <f>E137+E138+E163+E164</f>
        <v>#REF!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>
        <v>0</v>
      </c>
      <c r="L43" s="85">
        <v>0</v>
      </c>
      <c r="M43" s="85">
        <v>0</v>
      </c>
      <c r="N43" s="75"/>
      <c r="O43" s="72">
        <f>F43+G43+H43+I43+J43+K43+L43+M43</f>
        <v>0</v>
      </c>
    </row>
    <row r="44" spans="2:15" ht="24" hidden="1" customHeight="1" thickBot="1">
      <c r="B44" s="90"/>
      <c r="C44" s="38" t="s">
        <v>16</v>
      </c>
      <c r="D44" s="43"/>
      <c r="E44" s="74" t="e">
        <f t="shared" ref="E44" si="33">E138+E163+E164+E165</f>
        <v>#REF!</v>
      </c>
      <c r="F44" s="85">
        <v>0</v>
      </c>
      <c r="G44" s="85">
        <v>0</v>
      </c>
      <c r="H44" s="85">
        <v>0</v>
      </c>
      <c r="I44" s="85">
        <v>0</v>
      </c>
      <c r="J44" s="85">
        <v>0</v>
      </c>
      <c r="K44" s="85">
        <v>0</v>
      </c>
      <c r="L44" s="85">
        <v>0</v>
      </c>
      <c r="M44" s="85">
        <v>0</v>
      </c>
      <c r="N44" s="75"/>
      <c r="O44" s="72">
        <f>F44+G44+H44+I44+J44+K44+L44+M44</f>
        <v>0</v>
      </c>
    </row>
    <row r="45" spans="2:15" ht="37.5" customHeight="1" thickBot="1">
      <c r="B45" s="63" t="s">
        <v>93</v>
      </c>
      <c r="C45" s="64" t="s">
        <v>89</v>
      </c>
      <c r="D45" s="210" t="s">
        <v>216</v>
      </c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212"/>
    </row>
    <row r="46" spans="2:15" ht="36" customHeight="1">
      <c r="B46" s="65" t="s">
        <v>94</v>
      </c>
      <c r="C46" s="66" t="s">
        <v>46</v>
      </c>
      <c r="D46" s="43" t="s">
        <v>335</v>
      </c>
      <c r="E46" s="67" t="e">
        <f>E123+E124+#REF!+#REF!</f>
        <v>#REF!</v>
      </c>
      <c r="F46" s="67">
        <f>F47+F48+F49+F50</f>
        <v>0</v>
      </c>
      <c r="G46" s="67">
        <f>G47+G48+G49+G50</f>
        <v>0</v>
      </c>
      <c r="H46" s="67">
        <f t="shared" ref="H46:M46" si="34">H47+H48+H49+H50</f>
        <v>0</v>
      </c>
      <c r="I46" s="67">
        <f t="shared" si="34"/>
        <v>0</v>
      </c>
      <c r="J46" s="67">
        <f t="shared" si="34"/>
        <v>0</v>
      </c>
      <c r="K46" s="67">
        <f t="shared" si="34"/>
        <v>0</v>
      </c>
      <c r="L46" s="67">
        <f t="shared" si="34"/>
        <v>0</v>
      </c>
      <c r="M46" s="67">
        <f t="shared" si="34"/>
        <v>0</v>
      </c>
      <c r="N46" s="68"/>
      <c r="O46" s="72">
        <f>F46+G46+H46+I46+J46+K46+L46+M46</f>
        <v>0</v>
      </c>
    </row>
    <row r="47" spans="2:15" ht="24" hidden="1" customHeight="1" thickBot="1">
      <c r="B47" s="90"/>
      <c r="C47" s="38" t="s">
        <v>17</v>
      </c>
      <c r="D47" s="43"/>
      <c r="E47" s="74" t="e">
        <f>E165+E166+E167+E168</f>
        <v>#REF!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>
        <v>0</v>
      </c>
      <c r="L47" s="85">
        <v>0</v>
      </c>
      <c r="M47" s="85">
        <v>0</v>
      </c>
      <c r="N47" s="75"/>
      <c r="O47" s="72">
        <f t="shared" ref="O47:O48" si="35">F47+G47+H47+I47+J47+K47+L47+M47</f>
        <v>0</v>
      </c>
    </row>
    <row r="48" spans="2:15" ht="24" hidden="1" customHeight="1" thickBot="1">
      <c r="B48" s="90"/>
      <c r="C48" s="38" t="s">
        <v>15</v>
      </c>
      <c r="D48" s="43"/>
      <c r="E48" s="74">
        <f>E166+E167+E168+E181</f>
        <v>0</v>
      </c>
      <c r="F48" s="85">
        <v>0</v>
      </c>
      <c r="G48" s="85">
        <v>0</v>
      </c>
      <c r="H48" s="85">
        <v>0</v>
      </c>
      <c r="I48" s="85">
        <v>0</v>
      </c>
      <c r="J48" s="85">
        <v>0</v>
      </c>
      <c r="K48" s="85">
        <v>0</v>
      </c>
      <c r="L48" s="85">
        <v>0</v>
      </c>
      <c r="M48" s="85">
        <v>0</v>
      </c>
      <c r="N48" s="75"/>
      <c r="O48" s="72">
        <f t="shared" si="35"/>
        <v>0</v>
      </c>
    </row>
    <row r="49" spans="2:15" ht="24" hidden="1" customHeight="1" thickBot="1">
      <c r="B49" s="90"/>
      <c r="C49" s="38" t="s">
        <v>18</v>
      </c>
      <c r="D49" s="43"/>
      <c r="E49" s="74">
        <f>E167+E168+E181+E182</f>
        <v>0</v>
      </c>
      <c r="F49" s="85">
        <v>0</v>
      </c>
      <c r="G49" s="85">
        <v>0</v>
      </c>
      <c r="H49" s="85">
        <v>0</v>
      </c>
      <c r="I49" s="85">
        <v>0</v>
      </c>
      <c r="J49" s="85">
        <v>0</v>
      </c>
      <c r="K49" s="85">
        <v>0</v>
      </c>
      <c r="L49" s="85">
        <v>0</v>
      </c>
      <c r="M49" s="85">
        <v>0</v>
      </c>
      <c r="N49" s="75"/>
      <c r="O49" s="72">
        <f>F49+G49+H49+I49+J49+K49+L49+M49</f>
        <v>0</v>
      </c>
    </row>
    <row r="50" spans="2:15" ht="24" hidden="1" customHeight="1" thickBot="1">
      <c r="B50" s="90"/>
      <c r="C50" s="38" t="s">
        <v>16</v>
      </c>
      <c r="D50" s="43"/>
      <c r="E50" s="74">
        <f t="shared" ref="E50" si="36">E168+E181+E182+E183</f>
        <v>0</v>
      </c>
      <c r="F50" s="85">
        <v>0</v>
      </c>
      <c r="G50" s="85">
        <v>0</v>
      </c>
      <c r="H50" s="85">
        <v>0</v>
      </c>
      <c r="I50" s="85">
        <v>0</v>
      </c>
      <c r="J50" s="85">
        <v>0</v>
      </c>
      <c r="K50" s="85">
        <v>0</v>
      </c>
      <c r="L50" s="85">
        <v>0</v>
      </c>
      <c r="M50" s="85">
        <v>0</v>
      </c>
      <c r="N50" s="75"/>
      <c r="O50" s="72">
        <f>F50+G50+H50+I50+J50+K50+L50+M50</f>
        <v>0</v>
      </c>
    </row>
    <row r="51" spans="2:15" ht="24.75" customHeight="1" thickBot="1">
      <c r="B51" s="63" t="s">
        <v>95</v>
      </c>
      <c r="C51" s="64" t="s">
        <v>89</v>
      </c>
      <c r="D51" s="210" t="s">
        <v>243</v>
      </c>
      <c r="E51" s="211"/>
      <c r="F51" s="211"/>
      <c r="G51" s="211"/>
      <c r="H51" s="211"/>
      <c r="I51" s="211"/>
      <c r="J51" s="211"/>
      <c r="K51" s="211"/>
      <c r="L51" s="211"/>
      <c r="M51" s="211"/>
      <c r="N51" s="211"/>
      <c r="O51" s="212"/>
    </row>
    <row r="52" spans="2:15" ht="37.5" customHeight="1">
      <c r="B52" s="65" t="s">
        <v>96</v>
      </c>
      <c r="C52" s="66" t="s">
        <v>46</v>
      </c>
      <c r="D52" s="43" t="s">
        <v>335</v>
      </c>
      <c r="E52" s="67" t="e">
        <f>#REF!+#REF!+#REF!+E107</f>
        <v>#REF!</v>
      </c>
      <c r="F52" s="67">
        <f>F53+F54+F55+F56</f>
        <v>0</v>
      </c>
      <c r="G52" s="67">
        <f t="shared" ref="G52:M52" si="37">G53+G54+G55+G56</f>
        <v>0</v>
      </c>
      <c r="H52" s="67">
        <f t="shared" si="37"/>
        <v>0</v>
      </c>
      <c r="I52" s="67">
        <f t="shared" si="37"/>
        <v>0</v>
      </c>
      <c r="J52" s="67">
        <f t="shared" si="37"/>
        <v>0</v>
      </c>
      <c r="K52" s="67">
        <f t="shared" si="37"/>
        <v>0</v>
      </c>
      <c r="L52" s="67">
        <f t="shared" si="37"/>
        <v>0</v>
      </c>
      <c r="M52" s="67">
        <f t="shared" si="37"/>
        <v>0</v>
      </c>
      <c r="N52" s="68"/>
      <c r="O52" s="72">
        <f>F52+G52+H52+I52+J52+K52+L52+M52</f>
        <v>0</v>
      </c>
    </row>
    <row r="53" spans="2:15" ht="24" hidden="1" customHeight="1" thickBot="1">
      <c r="B53" s="90"/>
      <c r="C53" s="38" t="s">
        <v>17</v>
      </c>
      <c r="D53" s="43"/>
      <c r="E53" s="74">
        <f t="shared" ref="E53" si="38">E129+E130+E131+E132</f>
        <v>0</v>
      </c>
      <c r="F53" s="85">
        <v>0</v>
      </c>
      <c r="G53" s="85">
        <v>0</v>
      </c>
      <c r="H53" s="85">
        <v>0</v>
      </c>
      <c r="I53" s="85">
        <v>0</v>
      </c>
      <c r="J53" s="85">
        <v>0</v>
      </c>
      <c r="K53" s="85">
        <v>0</v>
      </c>
      <c r="L53" s="85">
        <v>0</v>
      </c>
      <c r="M53" s="85">
        <v>0</v>
      </c>
      <c r="N53" s="75"/>
      <c r="O53" s="72">
        <f t="shared" ref="O53:O54" si="39">F53+G53+H53+I53+J53+K53+L53+M53</f>
        <v>0</v>
      </c>
    </row>
    <row r="54" spans="2:15" ht="24" hidden="1" customHeight="1" thickBot="1">
      <c r="B54" s="90"/>
      <c r="C54" s="38" t="s">
        <v>15</v>
      </c>
      <c r="D54" s="43"/>
      <c r="E54" s="74">
        <f>E130+E131+E132+E163</f>
        <v>0</v>
      </c>
      <c r="F54" s="85">
        <v>0</v>
      </c>
      <c r="G54" s="85">
        <v>0</v>
      </c>
      <c r="H54" s="85">
        <v>0</v>
      </c>
      <c r="I54" s="85">
        <v>0</v>
      </c>
      <c r="J54" s="85">
        <v>0</v>
      </c>
      <c r="K54" s="85">
        <v>0</v>
      </c>
      <c r="L54" s="85">
        <v>0</v>
      </c>
      <c r="M54" s="85">
        <v>0</v>
      </c>
      <c r="N54" s="75"/>
      <c r="O54" s="72">
        <f t="shared" si="39"/>
        <v>0</v>
      </c>
    </row>
    <row r="55" spans="2:15" ht="24" hidden="1" customHeight="1" thickBot="1">
      <c r="B55" s="90"/>
      <c r="C55" s="38" t="s">
        <v>18</v>
      </c>
      <c r="D55" s="43"/>
      <c r="E55" s="74" t="e">
        <f>E131+E132+E163+E164</f>
        <v>#REF!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>
        <v>0</v>
      </c>
      <c r="L55" s="85">
        <v>0</v>
      </c>
      <c r="M55" s="85">
        <v>0</v>
      </c>
      <c r="N55" s="75"/>
      <c r="O55" s="72">
        <f>F55+G55+H55+I55+J55+K55+L55+M55</f>
        <v>0</v>
      </c>
    </row>
    <row r="56" spans="2:15" ht="24" hidden="1" customHeight="1" thickBot="1">
      <c r="B56" s="90"/>
      <c r="C56" s="38" t="s">
        <v>16</v>
      </c>
      <c r="D56" s="43"/>
      <c r="E56" s="74" t="e">
        <f>E132+E163+E164+E165</f>
        <v>#REF!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85">
        <v>0</v>
      </c>
      <c r="N56" s="75"/>
      <c r="O56" s="72">
        <f>F56+G56+H56+I56+J56+K56+L56+M56</f>
        <v>0</v>
      </c>
    </row>
    <row r="57" spans="2:15" ht="25.5" hidden="1" customHeight="1" thickBot="1">
      <c r="B57" s="63" t="s">
        <v>97</v>
      </c>
      <c r="C57" s="64" t="s">
        <v>89</v>
      </c>
      <c r="D57" s="210" t="s">
        <v>244</v>
      </c>
      <c r="E57" s="211"/>
      <c r="F57" s="211"/>
      <c r="G57" s="211"/>
      <c r="H57" s="211"/>
      <c r="I57" s="211"/>
      <c r="J57" s="211"/>
      <c r="K57" s="211"/>
      <c r="L57" s="211"/>
      <c r="M57" s="211"/>
      <c r="N57" s="211"/>
      <c r="O57" s="212"/>
    </row>
    <row r="58" spans="2:15" ht="34.5" hidden="1" customHeight="1">
      <c r="B58" s="65" t="s">
        <v>98</v>
      </c>
      <c r="C58" s="66" t="s">
        <v>46</v>
      </c>
      <c r="D58" s="43" t="s">
        <v>240</v>
      </c>
      <c r="E58" s="67" t="e">
        <f>#REF!+#REF!+#REF!+E107</f>
        <v>#REF!</v>
      </c>
      <c r="F58" s="67">
        <f>F59+F60+F61+F62</f>
        <v>0</v>
      </c>
      <c r="G58" s="67">
        <f t="shared" ref="G58:M58" si="40">G59+G60+G61+G62</f>
        <v>0</v>
      </c>
      <c r="H58" s="67">
        <f t="shared" si="40"/>
        <v>0</v>
      </c>
      <c r="I58" s="67">
        <f t="shared" si="40"/>
        <v>0</v>
      </c>
      <c r="J58" s="67">
        <f t="shared" si="40"/>
        <v>0</v>
      </c>
      <c r="K58" s="67">
        <f t="shared" si="40"/>
        <v>0</v>
      </c>
      <c r="L58" s="67">
        <f t="shared" si="40"/>
        <v>0</v>
      </c>
      <c r="M58" s="67">
        <f t="shared" si="40"/>
        <v>0</v>
      </c>
      <c r="N58" s="68"/>
      <c r="O58" s="72">
        <f>F58+G58+H58+I58+J58+K58+L58+M58</f>
        <v>0</v>
      </c>
    </row>
    <row r="59" spans="2:15" ht="24" hidden="1" customHeight="1" thickBot="1">
      <c r="B59" s="90"/>
      <c r="C59" s="38" t="s">
        <v>17</v>
      </c>
      <c r="D59" s="43"/>
      <c r="E59" s="74">
        <f t="shared" ref="E59" si="41">E129+E130+E131+E132</f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>
        <v>0</v>
      </c>
      <c r="L59" s="85">
        <v>0</v>
      </c>
      <c r="M59" s="85">
        <v>0</v>
      </c>
      <c r="N59" s="75"/>
      <c r="O59" s="72">
        <f t="shared" ref="O59:O60" si="42">F59+G59+H59+I59+J59+K59+L59+M59</f>
        <v>0</v>
      </c>
    </row>
    <row r="60" spans="2:15" ht="24" hidden="1" customHeight="1" thickBot="1">
      <c r="B60" s="90"/>
      <c r="C60" s="38" t="s">
        <v>15</v>
      </c>
      <c r="D60" s="43"/>
      <c r="E60" s="74">
        <f>E130+E131+E132+E163</f>
        <v>0</v>
      </c>
      <c r="F60" s="85">
        <v>0</v>
      </c>
      <c r="G60" s="85">
        <v>0</v>
      </c>
      <c r="H60" s="85">
        <v>0</v>
      </c>
      <c r="I60" s="85">
        <v>0</v>
      </c>
      <c r="J60" s="85">
        <v>0</v>
      </c>
      <c r="K60" s="85">
        <v>0</v>
      </c>
      <c r="L60" s="85">
        <v>0</v>
      </c>
      <c r="M60" s="85">
        <v>0</v>
      </c>
      <c r="N60" s="75"/>
      <c r="O60" s="72">
        <f t="shared" si="42"/>
        <v>0</v>
      </c>
    </row>
    <row r="61" spans="2:15" ht="24" hidden="1" customHeight="1" thickBot="1">
      <c r="B61" s="90"/>
      <c r="C61" s="38" t="s">
        <v>18</v>
      </c>
      <c r="D61" s="43"/>
      <c r="E61" s="74" t="e">
        <f>E131+E132+E163+E164</f>
        <v>#REF!</v>
      </c>
      <c r="F61" s="85">
        <v>0</v>
      </c>
      <c r="G61" s="85">
        <v>0</v>
      </c>
      <c r="H61" s="85">
        <v>0</v>
      </c>
      <c r="I61" s="85">
        <v>0</v>
      </c>
      <c r="J61" s="85">
        <v>0</v>
      </c>
      <c r="K61" s="85">
        <v>0</v>
      </c>
      <c r="L61" s="85">
        <v>0</v>
      </c>
      <c r="M61" s="85">
        <v>0</v>
      </c>
      <c r="N61" s="75"/>
      <c r="O61" s="72">
        <f>F61+G61+H61+I61+J61+K61+L61+M61</f>
        <v>0</v>
      </c>
    </row>
    <row r="62" spans="2:15" ht="24" hidden="1" customHeight="1" thickBot="1">
      <c r="B62" s="90"/>
      <c r="C62" s="38" t="s">
        <v>16</v>
      </c>
      <c r="D62" s="43"/>
      <c r="E62" s="74" t="e">
        <f>E132+E163+E164+E165</f>
        <v>#REF!</v>
      </c>
      <c r="F62" s="85">
        <v>0</v>
      </c>
      <c r="G62" s="85">
        <v>0</v>
      </c>
      <c r="H62" s="85">
        <v>0</v>
      </c>
      <c r="I62" s="85">
        <v>0</v>
      </c>
      <c r="J62" s="85">
        <v>0</v>
      </c>
      <c r="K62" s="85">
        <v>0</v>
      </c>
      <c r="L62" s="85">
        <v>0</v>
      </c>
      <c r="M62" s="85">
        <v>0</v>
      </c>
      <c r="N62" s="75"/>
      <c r="O62" s="72">
        <f>F62+G62+H62+I62+J62+K62+L62+M62</f>
        <v>0</v>
      </c>
    </row>
    <row r="63" spans="2:15" ht="27" customHeight="1" thickBot="1">
      <c r="B63" s="63" t="s">
        <v>97</v>
      </c>
      <c r="C63" s="64" t="s">
        <v>89</v>
      </c>
      <c r="D63" s="210" t="s">
        <v>245</v>
      </c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2"/>
    </row>
    <row r="64" spans="2:15" ht="31.5">
      <c r="B64" s="65" t="s">
        <v>98</v>
      </c>
      <c r="C64" s="66" t="s">
        <v>46</v>
      </c>
      <c r="D64" s="43" t="s">
        <v>335</v>
      </c>
      <c r="E64" s="67" t="e">
        <f>#REF!+#REF!+#REF!+E112</f>
        <v>#REF!</v>
      </c>
      <c r="F64" s="67">
        <f>F65+F66+F67+F68</f>
        <v>0</v>
      </c>
      <c r="G64" s="67">
        <f t="shared" ref="G64:M64" si="43">G65+G66+G67+G68</f>
        <v>0</v>
      </c>
      <c r="H64" s="67">
        <f t="shared" si="43"/>
        <v>0</v>
      </c>
      <c r="I64" s="67">
        <f t="shared" si="43"/>
        <v>0</v>
      </c>
      <c r="J64" s="67">
        <f t="shared" si="43"/>
        <v>0</v>
      </c>
      <c r="K64" s="67">
        <f t="shared" si="43"/>
        <v>0</v>
      </c>
      <c r="L64" s="67">
        <f t="shared" si="43"/>
        <v>0</v>
      </c>
      <c r="M64" s="67">
        <f t="shared" si="43"/>
        <v>0</v>
      </c>
      <c r="N64" s="68"/>
      <c r="O64" s="72">
        <f>F64+G64+H64+I64+J64+K64+L64+M64</f>
        <v>0</v>
      </c>
    </row>
    <row r="65" spans="2:15" ht="32.25" hidden="1" thickBot="1">
      <c r="B65" s="90"/>
      <c r="C65" s="38" t="s">
        <v>17</v>
      </c>
      <c r="D65" s="43"/>
      <c r="E65" s="74" t="e">
        <f t="shared" ref="E65" si="44">E134+E135+E136+E137</f>
        <v>#REF!</v>
      </c>
      <c r="F65" s="85">
        <v>0</v>
      </c>
      <c r="G65" s="85">
        <v>0</v>
      </c>
      <c r="H65" s="85">
        <v>0</v>
      </c>
      <c r="I65" s="85">
        <v>0</v>
      </c>
      <c r="J65" s="85">
        <v>0</v>
      </c>
      <c r="K65" s="85">
        <v>0</v>
      </c>
      <c r="L65" s="85">
        <v>0</v>
      </c>
      <c r="M65" s="85">
        <v>0</v>
      </c>
      <c r="N65" s="75"/>
      <c r="O65" s="72">
        <f t="shared" ref="O65:O66" si="45">F65+G65+H65+I65+J65+K65+L65+M65</f>
        <v>0</v>
      </c>
    </row>
    <row r="66" spans="2:15" ht="24" hidden="1" customHeight="1" thickBot="1">
      <c r="B66" s="90"/>
      <c r="C66" s="38" t="s">
        <v>15</v>
      </c>
      <c r="D66" s="43"/>
      <c r="E66" s="74" t="e">
        <f>E135+E136+E137+E168</f>
        <v>#REF!</v>
      </c>
      <c r="F66" s="85">
        <v>0</v>
      </c>
      <c r="G66" s="85">
        <v>0</v>
      </c>
      <c r="H66" s="85">
        <v>0</v>
      </c>
      <c r="I66" s="85">
        <v>0</v>
      </c>
      <c r="J66" s="85">
        <v>0</v>
      </c>
      <c r="K66" s="85">
        <v>0</v>
      </c>
      <c r="L66" s="85">
        <v>0</v>
      </c>
      <c r="M66" s="85">
        <v>0</v>
      </c>
      <c r="N66" s="75"/>
      <c r="O66" s="72">
        <f t="shared" si="45"/>
        <v>0</v>
      </c>
    </row>
    <row r="67" spans="2:15" ht="24" hidden="1" customHeight="1" thickBot="1">
      <c r="B67" s="90"/>
      <c r="C67" s="38" t="s">
        <v>18</v>
      </c>
      <c r="D67" s="43"/>
      <c r="E67" s="74">
        <f>E136+E137+E168+E181</f>
        <v>0</v>
      </c>
      <c r="F67" s="85">
        <v>0</v>
      </c>
      <c r="G67" s="85">
        <v>0</v>
      </c>
      <c r="H67" s="85">
        <v>0</v>
      </c>
      <c r="I67" s="85">
        <v>0</v>
      </c>
      <c r="J67" s="85">
        <v>0</v>
      </c>
      <c r="K67" s="85">
        <v>0</v>
      </c>
      <c r="L67" s="85">
        <v>0</v>
      </c>
      <c r="M67" s="85">
        <v>0</v>
      </c>
      <c r="N67" s="75"/>
      <c r="O67" s="72">
        <f>F67+G67+H67+I67+J67+K67+L67+M67</f>
        <v>0</v>
      </c>
    </row>
    <row r="68" spans="2:15" ht="24" hidden="1" customHeight="1" thickBot="1">
      <c r="B68" s="90"/>
      <c r="C68" s="38" t="s">
        <v>16</v>
      </c>
      <c r="D68" s="43"/>
      <c r="E68" s="74">
        <f>E137+E168+E181+E182</f>
        <v>0</v>
      </c>
      <c r="F68" s="85">
        <v>0</v>
      </c>
      <c r="G68" s="85">
        <v>0</v>
      </c>
      <c r="H68" s="85">
        <v>0</v>
      </c>
      <c r="I68" s="85">
        <v>0</v>
      </c>
      <c r="J68" s="85">
        <v>0</v>
      </c>
      <c r="K68" s="85">
        <v>0</v>
      </c>
      <c r="L68" s="85">
        <v>0</v>
      </c>
      <c r="M68" s="85">
        <v>0</v>
      </c>
      <c r="N68" s="75"/>
      <c r="O68" s="72">
        <f>F68+G68+H68+I68+J68+K68+L68+M68</f>
        <v>0</v>
      </c>
    </row>
    <row r="69" spans="2:15" ht="29.25" customHeight="1" thickBot="1">
      <c r="B69" s="63" t="s">
        <v>111</v>
      </c>
      <c r="C69" s="64" t="s">
        <v>89</v>
      </c>
      <c r="D69" s="210" t="s">
        <v>246</v>
      </c>
      <c r="E69" s="211"/>
      <c r="F69" s="211"/>
      <c r="G69" s="211"/>
      <c r="H69" s="211"/>
      <c r="I69" s="211"/>
      <c r="J69" s="211"/>
      <c r="K69" s="211"/>
      <c r="L69" s="211"/>
      <c r="M69" s="211"/>
      <c r="N69" s="211"/>
      <c r="O69" s="212"/>
    </row>
    <row r="70" spans="2:15" ht="39" customHeight="1" thickBot="1">
      <c r="B70" s="65" t="s">
        <v>112</v>
      </c>
      <c r="C70" s="66" t="s">
        <v>46</v>
      </c>
      <c r="D70" s="43" t="s">
        <v>335</v>
      </c>
      <c r="E70" s="67" t="e">
        <f>#REF!+#REF!+#REF!+E113</f>
        <v>#REF!</v>
      </c>
      <c r="F70" s="67">
        <f>F71+F72+F73+F74</f>
        <v>0</v>
      </c>
      <c r="G70" s="67">
        <f t="shared" ref="G70:M70" si="46">G71+G72+G73+G74</f>
        <v>0</v>
      </c>
      <c r="H70" s="67">
        <f t="shared" si="46"/>
        <v>0</v>
      </c>
      <c r="I70" s="67">
        <f t="shared" si="46"/>
        <v>0</v>
      </c>
      <c r="J70" s="67">
        <f t="shared" si="46"/>
        <v>0</v>
      </c>
      <c r="K70" s="67">
        <f t="shared" si="46"/>
        <v>0</v>
      </c>
      <c r="L70" s="67">
        <f t="shared" si="46"/>
        <v>0</v>
      </c>
      <c r="M70" s="67">
        <f t="shared" si="46"/>
        <v>0</v>
      </c>
      <c r="N70" s="68"/>
      <c r="O70" s="72">
        <f>F70+G70+H70+I70+J70+K70+L70+M70</f>
        <v>0</v>
      </c>
    </row>
    <row r="71" spans="2:15" ht="26.25" customHeight="1" thickBot="1">
      <c r="B71" s="90"/>
      <c r="C71" s="38" t="s">
        <v>17</v>
      </c>
      <c r="D71" s="43"/>
      <c r="E71" s="74" t="e">
        <f t="shared" ref="E71" si="47">E135+E136+E137+E138</f>
        <v>#REF!</v>
      </c>
      <c r="F71" s="85">
        <v>0</v>
      </c>
      <c r="G71" s="85">
        <v>0</v>
      </c>
      <c r="H71" s="85">
        <v>0</v>
      </c>
      <c r="I71" s="85">
        <v>0</v>
      </c>
      <c r="J71" s="85">
        <v>0</v>
      </c>
      <c r="K71" s="85">
        <v>0</v>
      </c>
      <c r="L71" s="85">
        <v>0</v>
      </c>
      <c r="M71" s="85">
        <v>0</v>
      </c>
      <c r="N71" s="75"/>
      <c r="O71" s="72">
        <f t="shared" ref="O71:O72" si="48">F71+G71+H71+I71+J71+K71+L71+M71</f>
        <v>0</v>
      </c>
    </row>
    <row r="72" spans="2:15" ht="33.75" customHeight="1" thickBot="1">
      <c r="B72" s="90"/>
      <c r="C72" s="38" t="s">
        <v>15</v>
      </c>
      <c r="D72" s="43"/>
      <c r="E72" s="74">
        <f>E136+E137+E138+E181</f>
        <v>0</v>
      </c>
      <c r="F72" s="85">
        <v>0</v>
      </c>
      <c r="G72" s="85">
        <v>0</v>
      </c>
      <c r="H72" s="85">
        <v>0</v>
      </c>
      <c r="I72" s="85">
        <v>0</v>
      </c>
      <c r="J72" s="85">
        <v>0</v>
      </c>
      <c r="K72" s="85">
        <v>0</v>
      </c>
      <c r="L72" s="85">
        <v>0</v>
      </c>
      <c r="M72" s="85">
        <v>0</v>
      </c>
      <c r="N72" s="75"/>
      <c r="O72" s="72">
        <f t="shared" si="48"/>
        <v>0</v>
      </c>
    </row>
    <row r="73" spans="2:15" ht="24" customHeight="1" thickBot="1">
      <c r="B73" s="90"/>
      <c r="C73" s="38" t="s">
        <v>18</v>
      </c>
      <c r="D73" s="43"/>
      <c r="E73" s="74">
        <f>E137+E138+E181+E182</f>
        <v>0</v>
      </c>
      <c r="F73" s="85">
        <v>0</v>
      </c>
      <c r="G73" s="85">
        <v>0</v>
      </c>
      <c r="H73" s="85">
        <v>0</v>
      </c>
      <c r="I73" s="85">
        <v>0</v>
      </c>
      <c r="J73" s="85">
        <v>0</v>
      </c>
      <c r="K73" s="85">
        <v>0</v>
      </c>
      <c r="L73" s="85">
        <v>0</v>
      </c>
      <c r="M73" s="85">
        <v>0</v>
      </c>
      <c r="N73" s="75"/>
      <c r="O73" s="72">
        <f>F73+G73+H73+I73+J73+K73+L73+M73</f>
        <v>0</v>
      </c>
    </row>
    <row r="74" spans="2:15" ht="26.25" customHeight="1" thickBot="1">
      <c r="B74" s="90"/>
      <c r="C74" s="38" t="s">
        <v>16</v>
      </c>
      <c r="D74" s="43"/>
      <c r="E74" s="74">
        <f>E138+E181+E182+E183</f>
        <v>0</v>
      </c>
      <c r="F74" s="85">
        <v>0</v>
      </c>
      <c r="G74" s="85">
        <v>0</v>
      </c>
      <c r="H74" s="85">
        <v>0</v>
      </c>
      <c r="I74" s="85">
        <v>0</v>
      </c>
      <c r="J74" s="85">
        <v>0</v>
      </c>
      <c r="K74" s="85">
        <v>0</v>
      </c>
      <c r="L74" s="85">
        <v>0</v>
      </c>
      <c r="M74" s="85">
        <v>0</v>
      </c>
      <c r="N74" s="75"/>
      <c r="O74" s="72">
        <f>F74+G74+H74+I74+J74+K74+L74+M74</f>
        <v>0</v>
      </c>
    </row>
    <row r="75" spans="2:15" ht="31.5" hidden="1" customHeight="1" thickBot="1">
      <c r="B75" s="63" t="s">
        <v>91</v>
      </c>
      <c r="C75" s="64" t="s">
        <v>89</v>
      </c>
      <c r="D75" s="210"/>
      <c r="E75" s="211"/>
      <c r="F75" s="211"/>
      <c r="G75" s="211"/>
      <c r="H75" s="211"/>
      <c r="I75" s="211"/>
      <c r="J75" s="211"/>
      <c r="K75" s="211"/>
      <c r="L75" s="211"/>
      <c r="M75" s="211"/>
      <c r="N75" s="211"/>
      <c r="O75" s="212"/>
    </row>
    <row r="76" spans="2:15" ht="39" hidden="1" customHeight="1" thickBot="1">
      <c r="B76" s="65" t="s">
        <v>92</v>
      </c>
      <c r="C76" s="66" t="s">
        <v>46</v>
      </c>
      <c r="D76" s="43"/>
      <c r="E76" s="67" t="e">
        <f>#REF!+E113+E114+E115</f>
        <v>#REF!</v>
      </c>
      <c r="F76" s="67">
        <f>F77+F78+F79+F80</f>
        <v>0</v>
      </c>
      <c r="G76" s="67">
        <f t="shared" ref="G76:M76" si="49">G77+G78+G79+G80</f>
        <v>0</v>
      </c>
      <c r="H76" s="67">
        <f t="shared" si="49"/>
        <v>0</v>
      </c>
      <c r="I76" s="67">
        <f t="shared" si="49"/>
        <v>0</v>
      </c>
      <c r="J76" s="67">
        <f t="shared" si="49"/>
        <v>0</v>
      </c>
      <c r="K76" s="67">
        <f t="shared" si="49"/>
        <v>0</v>
      </c>
      <c r="L76" s="67">
        <f t="shared" si="49"/>
        <v>0</v>
      </c>
      <c r="M76" s="67">
        <f t="shared" si="49"/>
        <v>0</v>
      </c>
      <c r="N76" s="68"/>
      <c r="O76" s="72">
        <f>F76+G76+H76+I76+J76+K76+L76+M76</f>
        <v>0</v>
      </c>
    </row>
    <row r="77" spans="2:15" ht="39" hidden="1" customHeight="1" thickBot="1">
      <c r="B77" s="90"/>
      <c r="C77" s="38" t="s">
        <v>17</v>
      </c>
      <c r="D77" s="43"/>
      <c r="E77" s="74">
        <f t="shared" ref="E77" si="50">E183+E184+E185+E186</f>
        <v>0</v>
      </c>
      <c r="F77" s="85">
        <v>0</v>
      </c>
      <c r="G77" s="85">
        <v>0</v>
      </c>
      <c r="H77" s="85">
        <v>0</v>
      </c>
      <c r="I77" s="85">
        <v>0</v>
      </c>
      <c r="J77" s="85">
        <v>0</v>
      </c>
      <c r="K77" s="85">
        <v>0</v>
      </c>
      <c r="L77" s="85">
        <v>0</v>
      </c>
      <c r="M77" s="85">
        <v>0</v>
      </c>
      <c r="N77" s="75"/>
      <c r="O77" s="72">
        <f t="shared" ref="O77:O78" si="51">F77+G77+H77+I77+J77+K77+L77+M77</f>
        <v>0</v>
      </c>
    </row>
    <row r="78" spans="2:15" ht="39" hidden="1" customHeight="1" thickBot="1">
      <c r="B78" s="90"/>
      <c r="C78" s="38" t="s">
        <v>15</v>
      </c>
      <c r="D78" s="43"/>
      <c r="E78" s="74" t="e">
        <f>E184+E185+E186+#REF!</f>
        <v>#REF!</v>
      </c>
      <c r="F78" s="85">
        <v>0</v>
      </c>
      <c r="G78" s="85">
        <v>0</v>
      </c>
      <c r="H78" s="85">
        <v>0</v>
      </c>
      <c r="I78" s="85">
        <v>0</v>
      </c>
      <c r="J78" s="85">
        <v>0</v>
      </c>
      <c r="K78" s="85">
        <v>0</v>
      </c>
      <c r="L78" s="85">
        <v>0</v>
      </c>
      <c r="M78" s="85">
        <v>0</v>
      </c>
      <c r="N78" s="75"/>
      <c r="O78" s="72">
        <f t="shared" si="51"/>
        <v>0</v>
      </c>
    </row>
    <row r="79" spans="2:15" ht="39" hidden="1" customHeight="1" thickBot="1">
      <c r="B79" s="90"/>
      <c r="C79" s="38" t="s">
        <v>18</v>
      </c>
      <c r="D79" s="43"/>
      <c r="E79" s="74" t="e">
        <f>E185+E186+#REF!+#REF!</f>
        <v>#REF!</v>
      </c>
      <c r="F79" s="85">
        <v>0</v>
      </c>
      <c r="G79" s="85">
        <v>0</v>
      </c>
      <c r="H79" s="85">
        <v>0</v>
      </c>
      <c r="I79" s="85">
        <v>0</v>
      </c>
      <c r="J79" s="85">
        <v>0</v>
      </c>
      <c r="K79" s="85">
        <v>0</v>
      </c>
      <c r="L79" s="85">
        <v>0</v>
      </c>
      <c r="M79" s="85">
        <v>0</v>
      </c>
      <c r="N79" s="75"/>
      <c r="O79" s="72">
        <f>F79+G79+H79+I79+J79+K79+L79+M79</f>
        <v>0</v>
      </c>
    </row>
    <row r="80" spans="2:15" ht="39" hidden="1" customHeight="1" thickBot="1">
      <c r="B80" s="90"/>
      <c r="C80" s="38" t="s">
        <v>16</v>
      </c>
      <c r="D80" s="43"/>
      <c r="E80" s="74" t="e">
        <f>E186+#REF!+#REF!+#REF!</f>
        <v>#REF!</v>
      </c>
      <c r="F80" s="85">
        <v>0</v>
      </c>
      <c r="G80" s="85">
        <v>0</v>
      </c>
      <c r="H80" s="85">
        <v>0</v>
      </c>
      <c r="I80" s="85">
        <v>0</v>
      </c>
      <c r="J80" s="85">
        <v>0</v>
      </c>
      <c r="K80" s="85">
        <v>0</v>
      </c>
      <c r="L80" s="85">
        <v>0</v>
      </c>
      <c r="M80" s="85">
        <v>0</v>
      </c>
      <c r="N80" s="75"/>
      <c r="O80" s="72">
        <f>F80+G80+H80+I80+J80+K80+L80+M80</f>
        <v>0</v>
      </c>
    </row>
    <row r="81" spans="2:15" ht="39" hidden="1" customHeight="1" thickBot="1">
      <c r="B81" s="63" t="s">
        <v>93</v>
      </c>
      <c r="C81" s="64" t="s">
        <v>89</v>
      </c>
      <c r="D81" s="210"/>
      <c r="E81" s="211"/>
      <c r="F81" s="211"/>
      <c r="G81" s="211"/>
      <c r="H81" s="211"/>
      <c r="I81" s="211"/>
      <c r="J81" s="211"/>
      <c r="K81" s="211"/>
      <c r="L81" s="211"/>
      <c r="M81" s="211"/>
      <c r="N81" s="211"/>
      <c r="O81" s="212"/>
    </row>
    <row r="82" spans="2:15" ht="39" hidden="1" customHeight="1" thickBot="1">
      <c r="B82" s="65" t="s">
        <v>94</v>
      </c>
      <c r="C82" s="66" t="s">
        <v>46</v>
      </c>
      <c r="D82" s="43"/>
      <c r="E82" s="67">
        <f t="shared" ref="E82" si="52">E114+E115+E116+E117</f>
        <v>0</v>
      </c>
      <c r="F82" s="67">
        <f>F83+F84+F85+F86</f>
        <v>0</v>
      </c>
      <c r="G82" s="67">
        <f t="shared" ref="G82:M82" si="53">G83+G84+G85+G86</f>
        <v>0</v>
      </c>
      <c r="H82" s="67">
        <f t="shared" si="53"/>
        <v>0</v>
      </c>
      <c r="I82" s="67">
        <f t="shared" si="53"/>
        <v>0</v>
      </c>
      <c r="J82" s="67">
        <f t="shared" si="53"/>
        <v>0</v>
      </c>
      <c r="K82" s="67">
        <f t="shared" si="53"/>
        <v>0</v>
      </c>
      <c r="L82" s="67">
        <f t="shared" si="53"/>
        <v>0</v>
      </c>
      <c r="M82" s="67">
        <f t="shared" si="53"/>
        <v>0</v>
      </c>
      <c r="N82" s="68"/>
      <c r="O82" s="72">
        <f>F82+G82+H82+I82+J82+K82+L82+M82</f>
        <v>0</v>
      </c>
    </row>
    <row r="83" spans="2:15" ht="24" hidden="1" customHeight="1" thickBot="1">
      <c r="B83" s="90"/>
      <c r="C83" s="38" t="s">
        <v>17</v>
      </c>
      <c r="D83" s="43"/>
      <c r="E83" s="74" t="e">
        <f>#REF!+#REF!+#REF!+#REF!</f>
        <v>#REF!</v>
      </c>
      <c r="F83" s="85">
        <v>0</v>
      </c>
      <c r="G83" s="85">
        <v>0</v>
      </c>
      <c r="H83" s="85">
        <v>0</v>
      </c>
      <c r="I83" s="85">
        <v>0</v>
      </c>
      <c r="J83" s="85">
        <v>0</v>
      </c>
      <c r="K83" s="85">
        <v>0</v>
      </c>
      <c r="L83" s="85">
        <v>0</v>
      </c>
      <c r="M83" s="85">
        <v>0</v>
      </c>
      <c r="N83" s="75"/>
      <c r="O83" s="72">
        <f t="shared" ref="O83:O84" si="54">F83+G83+H83+I83+J83+K83+L83+M83</f>
        <v>0</v>
      </c>
    </row>
    <row r="84" spans="2:15" ht="24.75" hidden="1" customHeight="1" thickBot="1">
      <c r="B84" s="90"/>
      <c r="C84" s="38" t="s">
        <v>15</v>
      </c>
      <c r="D84" s="43"/>
      <c r="E84" s="74" t="e">
        <f>#REF!+#REF!+#REF!+#REF!</f>
        <v>#REF!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5">
        <v>0</v>
      </c>
      <c r="N84" s="75"/>
      <c r="O84" s="72">
        <f t="shared" si="54"/>
        <v>0</v>
      </c>
    </row>
    <row r="85" spans="2:15" ht="24" hidden="1" customHeight="1" thickBot="1">
      <c r="B85" s="90"/>
      <c r="C85" s="38" t="s">
        <v>18</v>
      </c>
      <c r="D85" s="43"/>
      <c r="E85" s="74" t="e">
        <f>#REF!+#REF!+#REF!+#REF!</f>
        <v>#REF!</v>
      </c>
      <c r="F85" s="85">
        <v>0</v>
      </c>
      <c r="G85" s="85">
        <v>0</v>
      </c>
      <c r="H85" s="85">
        <v>0</v>
      </c>
      <c r="I85" s="85">
        <v>0</v>
      </c>
      <c r="J85" s="85">
        <v>0</v>
      </c>
      <c r="K85" s="85">
        <v>0</v>
      </c>
      <c r="L85" s="85">
        <v>0</v>
      </c>
      <c r="M85" s="85">
        <v>0</v>
      </c>
      <c r="N85" s="75"/>
      <c r="O85" s="72">
        <f>F85+G85+H85+I85+J85+K85+L85+M85</f>
        <v>0</v>
      </c>
    </row>
    <row r="86" spans="2:15" ht="22.5" hidden="1" customHeight="1" thickBot="1">
      <c r="B86" s="90"/>
      <c r="C86" s="38" t="s">
        <v>16</v>
      </c>
      <c r="D86" s="43"/>
      <c r="E86" s="74" t="e">
        <f>#REF!+#REF!+#REF!+#REF!</f>
        <v>#REF!</v>
      </c>
      <c r="F86" s="85">
        <v>0</v>
      </c>
      <c r="G86" s="85">
        <v>0</v>
      </c>
      <c r="H86" s="85">
        <v>0</v>
      </c>
      <c r="I86" s="85">
        <v>0</v>
      </c>
      <c r="J86" s="85">
        <v>0</v>
      </c>
      <c r="K86" s="85">
        <v>0</v>
      </c>
      <c r="L86" s="85">
        <v>0</v>
      </c>
      <c r="M86" s="85">
        <v>0</v>
      </c>
      <c r="N86" s="75"/>
      <c r="O86" s="72">
        <f>F86+G86+H86+I86+J86+K86+L86+M86</f>
        <v>0</v>
      </c>
    </row>
    <row r="87" spans="2:15" ht="39" hidden="1" customHeight="1" thickBot="1">
      <c r="B87" s="63" t="s">
        <v>64</v>
      </c>
      <c r="C87" s="64" t="s">
        <v>89</v>
      </c>
      <c r="D87" s="210"/>
      <c r="E87" s="211"/>
      <c r="F87" s="211"/>
      <c r="G87" s="211"/>
      <c r="H87" s="211"/>
      <c r="I87" s="211"/>
      <c r="J87" s="211"/>
      <c r="K87" s="211"/>
      <c r="L87" s="211"/>
      <c r="M87" s="211"/>
      <c r="N87" s="211"/>
      <c r="O87" s="212"/>
    </row>
    <row r="88" spans="2:15" ht="39" hidden="1" customHeight="1">
      <c r="B88" s="65" t="s">
        <v>65</v>
      </c>
      <c r="C88" s="66" t="s">
        <v>46</v>
      </c>
      <c r="D88" s="43" t="s">
        <v>99</v>
      </c>
      <c r="E88" s="67" t="e">
        <f>#REF!+#REF!+#REF!+E121</f>
        <v>#REF!</v>
      </c>
      <c r="F88" s="67" t="e">
        <f>#REF!+#REF!+#REF!+F121</f>
        <v>#REF!</v>
      </c>
      <c r="G88" s="67" t="e">
        <f>#REF!+#REF!+#REF!+G121</f>
        <v>#REF!</v>
      </c>
      <c r="H88" s="67" t="e">
        <f>#REF!+#REF!+#REF!+H121</f>
        <v>#REF!</v>
      </c>
      <c r="I88" s="67" t="e">
        <f>#REF!+#REF!+#REF!+I121</f>
        <v>#REF!</v>
      </c>
      <c r="J88" s="67" t="e">
        <f>#REF!+#REF!+#REF!+J121</f>
        <v>#REF!</v>
      </c>
      <c r="K88" s="68"/>
      <c r="L88" s="68"/>
      <c r="M88" s="66"/>
      <c r="N88" s="68"/>
      <c r="O88" s="72" t="e">
        <f>E88+F88+G88+H88+I88+J88</f>
        <v>#REF!</v>
      </c>
    </row>
    <row r="89" spans="2:15" ht="58.5" hidden="1" customHeight="1" thickBot="1">
      <c r="B89" s="63" t="s">
        <v>91</v>
      </c>
      <c r="C89" s="64" t="s">
        <v>89</v>
      </c>
      <c r="D89" s="210"/>
      <c r="E89" s="211"/>
      <c r="F89" s="211"/>
      <c r="G89" s="211"/>
      <c r="H89" s="211"/>
      <c r="I89" s="211"/>
      <c r="J89" s="211"/>
      <c r="K89" s="211"/>
      <c r="L89" s="211"/>
      <c r="M89" s="211"/>
      <c r="N89" s="211"/>
      <c r="O89" s="212"/>
    </row>
    <row r="90" spans="2:15" ht="39" hidden="1" customHeight="1">
      <c r="B90" s="65" t="s">
        <v>92</v>
      </c>
      <c r="C90" s="66" t="s">
        <v>46</v>
      </c>
      <c r="D90" s="43" t="s">
        <v>100</v>
      </c>
      <c r="E90" s="67" t="e">
        <f>#REF!+E121+E122+E123</f>
        <v>#REF!</v>
      </c>
      <c r="F90" s="67" t="e">
        <f>#REF!+F121+F122+F123</f>
        <v>#REF!</v>
      </c>
      <c r="G90" s="67" t="e">
        <f>#REF!+G121+G122+G123</f>
        <v>#REF!</v>
      </c>
      <c r="H90" s="67" t="e">
        <f>#REF!+H121+H122+H123</f>
        <v>#REF!</v>
      </c>
      <c r="I90" s="67" t="e">
        <f>#REF!+I121+I122+I123</f>
        <v>#REF!</v>
      </c>
      <c r="J90" s="67" t="e">
        <f>#REF!+J121+J122+J123</f>
        <v>#REF!</v>
      </c>
      <c r="K90" s="68"/>
      <c r="L90" s="68"/>
      <c r="M90" s="66"/>
      <c r="N90" s="68"/>
      <c r="O90" s="72" t="e">
        <f>E90+F90+G90+H90+I90+J90</f>
        <v>#REF!</v>
      </c>
    </row>
    <row r="91" spans="2:15" ht="39" hidden="1" customHeight="1" thickBot="1">
      <c r="B91" s="63" t="s">
        <v>93</v>
      </c>
      <c r="C91" s="64" t="s">
        <v>89</v>
      </c>
      <c r="D91" s="210"/>
      <c r="E91" s="211"/>
      <c r="F91" s="211"/>
      <c r="G91" s="211"/>
      <c r="H91" s="211"/>
      <c r="I91" s="211"/>
      <c r="J91" s="211"/>
      <c r="K91" s="211"/>
      <c r="L91" s="211"/>
      <c r="M91" s="211"/>
      <c r="N91" s="211"/>
      <c r="O91" s="212"/>
    </row>
    <row r="92" spans="2:15" ht="39" hidden="1" customHeight="1">
      <c r="B92" s="65" t="s">
        <v>94</v>
      </c>
      <c r="C92" s="66" t="s">
        <v>46</v>
      </c>
      <c r="D92" s="43" t="s">
        <v>101</v>
      </c>
      <c r="E92" s="67">
        <f t="shared" ref="E92:J92" si="55">E122+E123+E124+E125</f>
        <v>0</v>
      </c>
      <c r="F92" s="67">
        <f t="shared" si="55"/>
        <v>0</v>
      </c>
      <c r="G92" s="67">
        <f t="shared" si="55"/>
        <v>0</v>
      </c>
      <c r="H92" s="67">
        <f t="shared" si="55"/>
        <v>0</v>
      </c>
      <c r="I92" s="67">
        <f t="shared" si="55"/>
        <v>0</v>
      </c>
      <c r="J92" s="67">
        <f t="shared" si="55"/>
        <v>0</v>
      </c>
      <c r="K92" s="68"/>
      <c r="L92" s="68"/>
      <c r="M92" s="66"/>
      <c r="N92" s="68"/>
      <c r="O92" s="72">
        <f>E92+F92+G92+H92+I92+J92</f>
        <v>0</v>
      </c>
    </row>
    <row r="93" spans="2:15" ht="39" hidden="1" customHeight="1" thickBot="1">
      <c r="B93" s="63" t="s">
        <v>95</v>
      </c>
      <c r="C93" s="64" t="s">
        <v>89</v>
      </c>
      <c r="D93" s="210"/>
      <c r="E93" s="211"/>
      <c r="F93" s="211"/>
      <c r="G93" s="211"/>
      <c r="H93" s="211"/>
      <c r="I93" s="211"/>
      <c r="J93" s="211"/>
      <c r="K93" s="211"/>
      <c r="L93" s="211"/>
      <c r="M93" s="211"/>
      <c r="N93" s="211"/>
      <c r="O93" s="212"/>
    </row>
    <row r="94" spans="2:15" ht="39" hidden="1" customHeight="1">
      <c r="B94" s="65" t="s">
        <v>96</v>
      </c>
      <c r="C94" s="66" t="s">
        <v>46</v>
      </c>
      <c r="D94" s="43" t="s">
        <v>102</v>
      </c>
      <c r="E94" s="67">
        <f t="shared" ref="E94:J94" si="56">E124+E125+E126+E127</f>
        <v>0</v>
      </c>
      <c r="F94" s="67">
        <f t="shared" si="56"/>
        <v>0</v>
      </c>
      <c r="G94" s="67">
        <f t="shared" si="56"/>
        <v>0</v>
      </c>
      <c r="H94" s="67">
        <f t="shared" si="56"/>
        <v>0</v>
      </c>
      <c r="I94" s="67">
        <f t="shared" si="56"/>
        <v>0</v>
      </c>
      <c r="J94" s="67">
        <f t="shared" si="56"/>
        <v>0</v>
      </c>
      <c r="K94" s="68"/>
      <c r="L94" s="68"/>
      <c r="M94" s="66"/>
      <c r="N94" s="68"/>
      <c r="O94" s="72">
        <f>E94+F94+G94+H94+I94+J94</f>
        <v>0</v>
      </c>
    </row>
    <row r="95" spans="2:15" ht="39" hidden="1" customHeight="1" thickBot="1">
      <c r="B95" s="63" t="s">
        <v>97</v>
      </c>
      <c r="C95" s="64" t="s">
        <v>89</v>
      </c>
      <c r="D95" s="210"/>
      <c r="E95" s="211"/>
      <c r="F95" s="211"/>
      <c r="G95" s="211"/>
      <c r="H95" s="211"/>
      <c r="I95" s="211"/>
      <c r="J95" s="211"/>
      <c r="K95" s="211"/>
      <c r="L95" s="211"/>
      <c r="M95" s="211"/>
      <c r="N95" s="211"/>
      <c r="O95" s="212"/>
    </row>
    <row r="96" spans="2:15" ht="39" hidden="1" customHeight="1">
      <c r="B96" s="65" t="s">
        <v>98</v>
      </c>
      <c r="C96" s="66" t="s">
        <v>46</v>
      </c>
      <c r="D96" s="43" t="s">
        <v>113</v>
      </c>
      <c r="E96" s="67">
        <f t="shared" ref="E96:J96" si="57">E126+E127+E128+E129</f>
        <v>0</v>
      </c>
      <c r="F96" s="67">
        <f t="shared" si="57"/>
        <v>0</v>
      </c>
      <c r="G96" s="67">
        <f t="shared" si="57"/>
        <v>0</v>
      </c>
      <c r="H96" s="67">
        <f t="shared" si="57"/>
        <v>0</v>
      </c>
      <c r="I96" s="67">
        <f t="shared" si="57"/>
        <v>0</v>
      </c>
      <c r="J96" s="67">
        <f t="shared" si="57"/>
        <v>0</v>
      </c>
      <c r="K96" s="68"/>
      <c r="L96" s="68"/>
      <c r="M96" s="66"/>
      <c r="N96" s="68"/>
      <c r="O96" s="72">
        <f>E96+F96+G96+H96+I96+J96</f>
        <v>0</v>
      </c>
    </row>
    <row r="97" spans="2:15" ht="39" hidden="1" customHeight="1" thickBot="1">
      <c r="B97" s="63" t="s">
        <v>111</v>
      </c>
      <c r="C97" s="64" t="s">
        <v>89</v>
      </c>
      <c r="D97" s="210"/>
      <c r="E97" s="211"/>
      <c r="F97" s="211"/>
      <c r="G97" s="211"/>
      <c r="H97" s="211"/>
      <c r="I97" s="211"/>
      <c r="J97" s="211"/>
      <c r="K97" s="211"/>
      <c r="L97" s="211"/>
      <c r="M97" s="211"/>
      <c r="N97" s="211"/>
      <c r="O97" s="212"/>
    </row>
    <row r="98" spans="2:15" ht="39" hidden="1" customHeight="1">
      <c r="B98" s="65" t="s">
        <v>112</v>
      </c>
      <c r="C98" s="66" t="s">
        <v>46</v>
      </c>
      <c r="D98" s="43" t="s">
        <v>116</v>
      </c>
      <c r="E98" s="67">
        <f t="shared" ref="E98:J98" si="58">E128+E129+E130+E131</f>
        <v>0</v>
      </c>
      <c r="F98" s="67">
        <f t="shared" si="58"/>
        <v>0</v>
      </c>
      <c r="G98" s="67">
        <f t="shared" si="58"/>
        <v>0</v>
      </c>
      <c r="H98" s="67">
        <f t="shared" si="58"/>
        <v>0</v>
      </c>
      <c r="I98" s="67">
        <f t="shared" si="58"/>
        <v>0</v>
      </c>
      <c r="J98" s="67">
        <f t="shared" si="58"/>
        <v>0</v>
      </c>
      <c r="K98" s="68"/>
      <c r="L98" s="68"/>
      <c r="M98" s="66"/>
      <c r="N98" s="68"/>
      <c r="O98" s="72">
        <f t="shared" ref="O98" si="59">E98+F98+G98+H98+I98+J98</f>
        <v>0</v>
      </c>
    </row>
    <row r="99" spans="2:15" ht="39" hidden="1" customHeight="1" thickBot="1">
      <c r="B99" s="63" t="s">
        <v>114</v>
      </c>
      <c r="C99" s="64" t="s">
        <v>89</v>
      </c>
      <c r="D99" s="210"/>
      <c r="E99" s="211"/>
      <c r="F99" s="211"/>
      <c r="G99" s="211"/>
      <c r="H99" s="211"/>
      <c r="I99" s="211"/>
      <c r="J99" s="211"/>
      <c r="K99" s="211"/>
      <c r="L99" s="211"/>
      <c r="M99" s="211"/>
      <c r="N99" s="211"/>
      <c r="O99" s="212"/>
    </row>
    <row r="100" spans="2:15" ht="39" hidden="1" customHeight="1">
      <c r="B100" s="65" t="s">
        <v>115</v>
      </c>
      <c r="C100" s="66" t="s">
        <v>46</v>
      </c>
      <c r="D100" s="43" t="s">
        <v>129</v>
      </c>
      <c r="E100" s="67" t="e">
        <f>E130+E131+E132+#REF!</f>
        <v>#REF!</v>
      </c>
      <c r="F100" s="67" t="e">
        <f>F130+F131+F132+#REF!</f>
        <v>#REF!</v>
      </c>
      <c r="G100" s="67" t="e">
        <f>G130+G131+G132+#REF!</f>
        <v>#REF!</v>
      </c>
      <c r="H100" s="67" t="e">
        <f>H130+H131+H132+#REF!</f>
        <v>#REF!</v>
      </c>
      <c r="I100" s="67" t="e">
        <f>I130+I131+I132+#REF!</f>
        <v>#REF!</v>
      </c>
      <c r="J100" s="67" t="e">
        <f>J130+J131+J132+#REF!</f>
        <v>#REF!</v>
      </c>
      <c r="K100" s="68"/>
      <c r="L100" s="68"/>
      <c r="M100" s="66"/>
      <c r="N100" s="68"/>
      <c r="O100" s="72" t="e">
        <f t="shared" ref="O100" si="60">E100+F100+G100+H100+I100+J100</f>
        <v>#REF!</v>
      </c>
    </row>
    <row r="101" spans="2:15" ht="39" hidden="1" customHeight="1" thickBot="1">
      <c r="B101" s="63" t="s">
        <v>121</v>
      </c>
      <c r="C101" s="64" t="s">
        <v>89</v>
      </c>
      <c r="D101" s="210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  <c r="O101" s="212"/>
    </row>
    <row r="102" spans="2:15" ht="39" hidden="1" customHeight="1">
      <c r="B102" s="65" t="s">
        <v>122</v>
      </c>
      <c r="C102" s="66" t="s">
        <v>46</v>
      </c>
      <c r="D102" s="43" t="s">
        <v>130</v>
      </c>
      <c r="E102" s="67">
        <f t="shared" ref="E102:J102" si="61">E126+E127+E128+E129</f>
        <v>0</v>
      </c>
      <c r="F102" s="67">
        <f t="shared" si="61"/>
        <v>0</v>
      </c>
      <c r="G102" s="67">
        <f t="shared" si="61"/>
        <v>0</v>
      </c>
      <c r="H102" s="67">
        <f t="shared" si="61"/>
        <v>0</v>
      </c>
      <c r="I102" s="67">
        <f t="shared" si="61"/>
        <v>0</v>
      </c>
      <c r="J102" s="67">
        <f t="shared" si="61"/>
        <v>0</v>
      </c>
      <c r="K102" s="68"/>
      <c r="L102" s="68"/>
      <c r="M102" s="66"/>
      <c r="N102" s="68"/>
      <c r="O102" s="72">
        <f>E102+F102+G102+H102+I102+J102</f>
        <v>0</v>
      </c>
    </row>
    <row r="103" spans="2:15" ht="39" hidden="1" customHeight="1" thickBot="1">
      <c r="B103" s="63" t="s">
        <v>123</v>
      </c>
      <c r="C103" s="64" t="s">
        <v>89</v>
      </c>
      <c r="D103" s="210"/>
      <c r="E103" s="211"/>
      <c r="F103" s="211"/>
      <c r="G103" s="211"/>
      <c r="H103" s="211"/>
      <c r="I103" s="211"/>
      <c r="J103" s="211"/>
      <c r="K103" s="211"/>
      <c r="L103" s="211"/>
      <c r="M103" s="211"/>
      <c r="N103" s="211"/>
      <c r="O103" s="212"/>
    </row>
    <row r="104" spans="2:15" ht="39" hidden="1" customHeight="1">
      <c r="B104" s="65" t="s">
        <v>124</v>
      </c>
      <c r="C104" s="66" t="s">
        <v>46</v>
      </c>
      <c r="D104" s="43" t="s">
        <v>131</v>
      </c>
      <c r="E104" s="67">
        <f t="shared" ref="E104:J104" si="62">E124+E125+E126+E127</f>
        <v>0</v>
      </c>
      <c r="F104" s="67">
        <f t="shared" si="62"/>
        <v>0</v>
      </c>
      <c r="G104" s="67">
        <f t="shared" si="62"/>
        <v>0</v>
      </c>
      <c r="H104" s="67">
        <f t="shared" si="62"/>
        <v>0</v>
      </c>
      <c r="I104" s="67">
        <f t="shared" si="62"/>
        <v>0</v>
      </c>
      <c r="J104" s="67">
        <f t="shared" si="62"/>
        <v>0</v>
      </c>
      <c r="K104" s="68"/>
      <c r="L104" s="68"/>
      <c r="M104" s="66"/>
      <c r="N104" s="68"/>
      <c r="O104" s="72">
        <f t="shared" ref="O104" si="63">E104+F104+G104+H104+I104+J104</f>
        <v>0</v>
      </c>
    </row>
    <row r="105" spans="2:15" ht="39" hidden="1" customHeight="1" thickBot="1">
      <c r="B105" s="63" t="s">
        <v>125</v>
      </c>
      <c r="C105" s="64" t="s">
        <v>89</v>
      </c>
      <c r="D105" s="210"/>
      <c r="E105" s="211"/>
      <c r="F105" s="211"/>
      <c r="G105" s="211"/>
      <c r="H105" s="211"/>
      <c r="I105" s="211"/>
      <c r="J105" s="211"/>
      <c r="K105" s="211"/>
      <c r="L105" s="211"/>
      <c r="M105" s="211"/>
      <c r="N105" s="211"/>
      <c r="O105" s="212"/>
    </row>
    <row r="106" spans="2:15" ht="39" hidden="1" customHeight="1">
      <c r="B106" s="65" t="s">
        <v>126</v>
      </c>
      <c r="C106" s="66" t="s">
        <v>46</v>
      </c>
      <c r="D106" s="43" t="s">
        <v>132</v>
      </c>
      <c r="E106" s="67">
        <f t="shared" ref="E106:J106" si="64">E126+E127+E128+E129</f>
        <v>0</v>
      </c>
      <c r="F106" s="67">
        <f t="shared" si="64"/>
        <v>0</v>
      </c>
      <c r="G106" s="67">
        <f t="shared" si="64"/>
        <v>0</v>
      </c>
      <c r="H106" s="67">
        <f t="shared" si="64"/>
        <v>0</v>
      </c>
      <c r="I106" s="67">
        <f t="shared" si="64"/>
        <v>0</v>
      </c>
      <c r="J106" s="67">
        <f t="shared" si="64"/>
        <v>0</v>
      </c>
      <c r="K106" s="68"/>
      <c r="L106" s="68"/>
      <c r="M106" s="66"/>
      <c r="N106" s="68"/>
      <c r="O106" s="72">
        <f t="shared" ref="O106" si="65">E106+F106+G106+H106+I106+J106</f>
        <v>0</v>
      </c>
    </row>
    <row r="107" spans="2:15" ht="39" hidden="1" customHeight="1" thickBot="1">
      <c r="B107" s="63" t="s">
        <v>127</v>
      </c>
      <c r="C107" s="64" t="s">
        <v>89</v>
      </c>
      <c r="D107" s="210"/>
      <c r="E107" s="211"/>
      <c r="F107" s="211"/>
      <c r="G107" s="211"/>
      <c r="H107" s="211"/>
      <c r="I107" s="211"/>
      <c r="J107" s="211"/>
      <c r="K107" s="211"/>
      <c r="L107" s="211"/>
      <c r="M107" s="211"/>
      <c r="N107" s="211"/>
      <c r="O107" s="212"/>
    </row>
    <row r="108" spans="2:15" ht="39" hidden="1" customHeight="1">
      <c r="B108" s="65" t="s">
        <v>128</v>
      </c>
      <c r="C108" s="66" t="s">
        <v>46</v>
      </c>
      <c r="D108" s="43" t="s">
        <v>133</v>
      </c>
      <c r="E108" s="67">
        <f t="shared" ref="E108:J108" si="66">E128+E129+E130+E131</f>
        <v>0</v>
      </c>
      <c r="F108" s="67">
        <f t="shared" si="66"/>
        <v>0</v>
      </c>
      <c r="G108" s="67">
        <f t="shared" si="66"/>
        <v>0</v>
      </c>
      <c r="H108" s="67">
        <f t="shared" si="66"/>
        <v>0</v>
      </c>
      <c r="I108" s="67">
        <f t="shared" si="66"/>
        <v>0</v>
      </c>
      <c r="J108" s="67">
        <f t="shared" si="66"/>
        <v>0</v>
      </c>
      <c r="K108" s="68"/>
      <c r="L108" s="68"/>
      <c r="M108" s="66"/>
      <c r="N108" s="68"/>
      <c r="O108" s="72">
        <f>E108+F108+G108+H108+I108+J108</f>
        <v>0</v>
      </c>
    </row>
    <row r="109" spans="2:15" ht="20.25" hidden="1" customHeight="1" thickBot="1">
      <c r="B109" s="20" t="s">
        <v>0</v>
      </c>
      <c r="C109" s="9" t="s">
        <v>19</v>
      </c>
      <c r="D109" s="69" t="s">
        <v>21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3"/>
      <c r="L109" s="3"/>
      <c r="M109" s="9"/>
      <c r="N109" s="3"/>
      <c r="O109" s="18"/>
    </row>
    <row r="110" spans="2:15" ht="33.75" hidden="1" customHeight="1" thickBot="1">
      <c r="B110" s="20" t="s">
        <v>0</v>
      </c>
      <c r="C110" s="9" t="s">
        <v>20</v>
      </c>
      <c r="D110" s="36" t="s">
        <v>21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3"/>
      <c r="L110" s="3"/>
      <c r="M110" s="9"/>
      <c r="N110" s="3"/>
      <c r="O110" s="18"/>
    </row>
    <row r="111" spans="2:15" ht="31.5" hidden="1" customHeight="1" thickBot="1">
      <c r="B111" s="20" t="s">
        <v>0</v>
      </c>
      <c r="C111" s="9" t="s">
        <v>18</v>
      </c>
      <c r="D111" s="36" t="s">
        <v>21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3"/>
      <c r="L111" s="3"/>
      <c r="M111" s="9"/>
      <c r="N111" s="3"/>
      <c r="O111" s="18" t="s">
        <v>0</v>
      </c>
    </row>
    <row r="112" spans="2:15" ht="31.5" hidden="1" customHeight="1" thickBot="1">
      <c r="B112" s="20" t="s">
        <v>0</v>
      </c>
      <c r="C112" s="9" t="s">
        <v>16</v>
      </c>
      <c r="D112" s="36" t="s">
        <v>21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3"/>
      <c r="L112" s="3"/>
      <c r="M112" s="11"/>
      <c r="N112" s="3"/>
      <c r="O112" s="18" t="s">
        <v>0</v>
      </c>
    </row>
    <row r="113" spans="2:15" ht="54.75" hidden="1" customHeight="1" thickBot="1">
      <c r="B113" s="30" t="s">
        <v>56</v>
      </c>
      <c r="C113" s="64" t="s">
        <v>89</v>
      </c>
      <c r="D113" s="225"/>
      <c r="E113" s="226"/>
      <c r="F113" s="226"/>
      <c r="G113" s="226"/>
      <c r="H113" s="226"/>
      <c r="I113" s="226"/>
      <c r="J113" s="226"/>
      <c r="K113" s="226"/>
      <c r="L113" s="226"/>
      <c r="M113" s="226"/>
      <c r="N113" s="226"/>
      <c r="O113" s="227"/>
    </row>
    <row r="114" spans="2:15" ht="40.5" hidden="1" customHeight="1" thickBot="1">
      <c r="B114" s="30" t="s">
        <v>103</v>
      </c>
      <c r="C114" s="70" t="s">
        <v>46</v>
      </c>
      <c r="D114" s="37" t="s">
        <v>134</v>
      </c>
      <c r="E114" s="47">
        <f t="shared" ref="E114:J114" si="67">E123+E124+E125+E126</f>
        <v>0</v>
      </c>
      <c r="F114" s="47">
        <f t="shared" si="67"/>
        <v>0</v>
      </c>
      <c r="G114" s="47">
        <f t="shared" si="67"/>
        <v>0</v>
      </c>
      <c r="H114" s="47">
        <f t="shared" si="67"/>
        <v>0</v>
      </c>
      <c r="I114" s="47">
        <f t="shared" si="67"/>
        <v>0</v>
      </c>
      <c r="J114" s="47">
        <f t="shared" si="67"/>
        <v>0</v>
      </c>
      <c r="K114" s="48"/>
      <c r="L114" s="48"/>
      <c r="M114" s="49"/>
      <c r="N114" s="48"/>
      <c r="O114" s="72">
        <f>E114+F114+G114+H114+I114+J114</f>
        <v>0</v>
      </c>
    </row>
    <row r="115" spans="2:15" ht="59.25" hidden="1" customHeight="1" thickBot="1">
      <c r="B115" s="30" t="s">
        <v>57</v>
      </c>
      <c r="C115" s="64" t="s">
        <v>89</v>
      </c>
      <c r="D115" s="225"/>
      <c r="E115" s="226"/>
      <c r="F115" s="226"/>
      <c r="G115" s="226"/>
      <c r="H115" s="226"/>
      <c r="I115" s="226"/>
      <c r="J115" s="226"/>
      <c r="K115" s="226"/>
      <c r="L115" s="226"/>
      <c r="M115" s="226"/>
      <c r="N115" s="226"/>
      <c r="O115" s="227"/>
    </row>
    <row r="116" spans="2:15" ht="40.5" hidden="1" customHeight="1" thickBot="1">
      <c r="B116" s="30" t="s">
        <v>104</v>
      </c>
      <c r="C116" s="70" t="s">
        <v>46</v>
      </c>
      <c r="D116" s="37" t="s">
        <v>135</v>
      </c>
      <c r="E116" s="47">
        <f t="shared" ref="E116:J116" si="68">E125+E126+E127+E128</f>
        <v>0</v>
      </c>
      <c r="F116" s="47">
        <f t="shared" si="68"/>
        <v>0</v>
      </c>
      <c r="G116" s="47">
        <f t="shared" si="68"/>
        <v>0</v>
      </c>
      <c r="H116" s="47">
        <f t="shared" si="68"/>
        <v>0</v>
      </c>
      <c r="I116" s="47">
        <f t="shared" si="68"/>
        <v>0</v>
      </c>
      <c r="J116" s="47">
        <f t="shared" si="68"/>
        <v>0</v>
      </c>
      <c r="K116" s="48"/>
      <c r="L116" s="48"/>
      <c r="M116" s="49"/>
      <c r="N116" s="48"/>
      <c r="O116" s="72">
        <f>E116+F116+G116+H116+I116+J116</f>
        <v>0</v>
      </c>
    </row>
    <row r="117" spans="2:15" ht="53.25" hidden="1" customHeight="1" thickBot="1">
      <c r="B117" s="30" t="s">
        <v>58</v>
      </c>
      <c r="C117" s="64" t="s">
        <v>89</v>
      </c>
      <c r="D117" s="225"/>
      <c r="E117" s="226"/>
      <c r="F117" s="226"/>
      <c r="G117" s="226"/>
      <c r="H117" s="226"/>
      <c r="I117" s="226"/>
      <c r="J117" s="226"/>
      <c r="K117" s="226"/>
      <c r="L117" s="226"/>
      <c r="M117" s="226"/>
      <c r="N117" s="226"/>
      <c r="O117" s="227"/>
    </row>
    <row r="118" spans="2:15" ht="40.5" hidden="1" customHeight="1" thickBot="1">
      <c r="B118" s="30" t="s">
        <v>105</v>
      </c>
      <c r="C118" s="70" t="s">
        <v>46</v>
      </c>
      <c r="D118" s="37" t="s">
        <v>136</v>
      </c>
      <c r="E118" s="47">
        <f t="shared" ref="E118:J118" si="69">E127+E128+E129+E130</f>
        <v>0</v>
      </c>
      <c r="F118" s="47">
        <f t="shared" si="69"/>
        <v>0</v>
      </c>
      <c r="G118" s="47">
        <f t="shared" si="69"/>
        <v>0</v>
      </c>
      <c r="H118" s="47">
        <f t="shared" si="69"/>
        <v>0</v>
      </c>
      <c r="I118" s="47">
        <f t="shared" si="69"/>
        <v>0</v>
      </c>
      <c r="J118" s="47">
        <f t="shared" si="69"/>
        <v>0</v>
      </c>
      <c r="K118" s="48"/>
      <c r="L118" s="48"/>
      <c r="M118" s="49"/>
      <c r="N118" s="48"/>
      <c r="O118" s="72">
        <f>E118+F118+G118+H118+I118+J118</f>
        <v>0</v>
      </c>
    </row>
    <row r="119" spans="2:15" ht="74.25" hidden="1" customHeight="1" thickBot="1">
      <c r="B119" s="30" t="s">
        <v>106</v>
      </c>
      <c r="C119" s="64" t="s">
        <v>89</v>
      </c>
      <c r="D119" s="225"/>
      <c r="E119" s="226"/>
      <c r="F119" s="226"/>
      <c r="G119" s="226"/>
      <c r="H119" s="226"/>
      <c r="I119" s="226"/>
      <c r="J119" s="226"/>
      <c r="K119" s="226"/>
      <c r="L119" s="226"/>
      <c r="M119" s="226"/>
      <c r="N119" s="226"/>
      <c r="O119" s="227"/>
    </row>
    <row r="120" spans="2:15" ht="40.5" hidden="1" customHeight="1" thickBot="1">
      <c r="B120" s="30" t="s">
        <v>107</v>
      </c>
      <c r="C120" s="70" t="s">
        <v>46</v>
      </c>
      <c r="D120" s="37" t="s">
        <v>137</v>
      </c>
      <c r="E120" s="47">
        <f t="shared" ref="E120:J120" si="70">E129+E130+E131+E132</f>
        <v>0</v>
      </c>
      <c r="F120" s="47">
        <f t="shared" si="70"/>
        <v>0</v>
      </c>
      <c r="G120" s="47">
        <f t="shared" si="70"/>
        <v>0</v>
      </c>
      <c r="H120" s="47">
        <f t="shared" si="70"/>
        <v>0</v>
      </c>
      <c r="I120" s="47">
        <f t="shared" si="70"/>
        <v>0</v>
      </c>
      <c r="J120" s="47">
        <f t="shared" si="70"/>
        <v>0</v>
      </c>
      <c r="K120" s="48"/>
      <c r="L120" s="48"/>
      <c r="M120" s="49"/>
      <c r="N120" s="48"/>
      <c r="O120" s="72">
        <f>E120+F120+G120+H120+I120+J120</f>
        <v>0</v>
      </c>
    </row>
    <row r="121" spans="2:15" ht="33" hidden="1" customHeight="1" thickBot="1">
      <c r="B121" s="20" t="s">
        <v>0</v>
      </c>
      <c r="C121" s="9" t="s">
        <v>19</v>
      </c>
      <c r="D121" s="36" t="s">
        <v>21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3"/>
      <c r="L121" s="3"/>
      <c r="M121" s="9"/>
      <c r="N121" s="3"/>
      <c r="O121" s="18" t="s">
        <v>0</v>
      </c>
    </row>
    <row r="122" spans="2:15" ht="32.25" hidden="1" thickBot="1">
      <c r="B122" s="20" t="s">
        <v>0</v>
      </c>
      <c r="C122" s="9" t="s">
        <v>20</v>
      </c>
      <c r="D122" s="36" t="s">
        <v>21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3"/>
      <c r="L122" s="3"/>
      <c r="M122" s="9"/>
      <c r="N122" s="3"/>
      <c r="O122" s="18"/>
    </row>
    <row r="123" spans="2:15" ht="24.75" hidden="1" customHeight="1" thickBot="1">
      <c r="B123" s="20" t="s">
        <v>0</v>
      </c>
      <c r="C123" s="9" t="s">
        <v>18</v>
      </c>
      <c r="D123" s="36" t="s">
        <v>21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3"/>
      <c r="L123" s="3"/>
      <c r="M123" s="9"/>
      <c r="N123" s="3"/>
      <c r="O123" s="18" t="s">
        <v>0</v>
      </c>
    </row>
    <row r="124" spans="2:15" ht="24.75" hidden="1" customHeight="1" thickBot="1">
      <c r="B124" s="20" t="s">
        <v>0</v>
      </c>
      <c r="C124" s="9" t="s">
        <v>16</v>
      </c>
      <c r="D124" s="36" t="s">
        <v>21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3"/>
      <c r="L124" s="3"/>
      <c r="M124" s="9"/>
      <c r="N124" s="3"/>
      <c r="O124" s="18" t="s">
        <v>0</v>
      </c>
    </row>
    <row r="125" spans="2:15" ht="25.5" hidden="1" customHeight="1" thickBot="1">
      <c r="B125" s="27">
        <v>3</v>
      </c>
      <c r="C125" s="222" t="s">
        <v>78</v>
      </c>
      <c r="D125" s="223"/>
      <c r="E125" s="223"/>
      <c r="F125" s="223"/>
      <c r="G125" s="223"/>
      <c r="H125" s="223"/>
      <c r="I125" s="223"/>
      <c r="J125" s="223"/>
      <c r="K125" s="223"/>
      <c r="L125" s="223"/>
      <c r="M125" s="223"/>
      <c r="N125" s="223"/>
      <c r="O125" s="224"/>
    </row>
    <row r="126" spans="2:15" ht="20.25" hidden="1" customHeight="1" thickBot="1">
      <c r="B126" s="30" t="s">
        <v>47</v>
      </c>
      <c r="C126" s="46" t="s">
        <v>71</v>
      </c>
      <c r="D126" s="225" t="s">
        <v>67</v>
      </c>
      <c r="E126" s="230"/>
      <c r="F126" s="230"/>
      <c r="G126" s="230"/>
      <c r="H126" s="230"/>
      <c r="I126" s="230"/>
      <c r="J126" s="230"/>
      <c r="K126" s="230"/>
      <c r="L126" s="230"/>
      <c r="M126" s="230"/>
      <c r="N126" s="230"/>
      <c r="O126" s="231"/>
    </row>
    <row r="127" spans="2:15" ht="33.75" hidden="1" customHeight="1" thickBot="1">
      <c r="B127" s="30" t="s">
        <v>48</v>
      </c>
      <c r="C127" s="9" t="s">
        <v>46</v>
      </c>
      <c r="D127" s="50" t="s">
        <v>72</v>
      </c>
      <c r="E127" s="47">
        <f>E128+E129+E130+E131</f>
        <v>0</v>
      </c>
      <c r="F127" s="47">
        <f t="shared" ref="F127" si="71">F128+F129+F130+F131</f>
        <v>0</v>
      </c>
      <c r="G127" s="47">
        <f t="shared" ref="G127" si="72">G128+G129+G130+G131</f>
        <v>0</v>
      </c>
      <c r="H127" s="47">
        <f t="shared" ref="H127" si="73">H128+H129+H130+H131</f>
        <v>0</v>
      </c>
      <c r="I127" s="47">
        <f t="shared" ref="I127" si="74">I128+I129+I130+I131</f>
        <v>0</v>
      </c>
      <c r="J127" s="47">
        <f t="shared" ref="J127" si="75">J128+J129+J130+J131</f>
        <v>0</v>
      </c>
      <c r="K127" s="21"/>
      <c r="L127" s="21"/>
      <c r="M127" s="9"/>
      <c r="N127" s="21"/>
      <c r="O127" s="18"/>
    </row>
    <row r="128" spans="2:15" ht="23.25" hidden="1" customHeight="1" thickBot="1">
      <c r="B128" s="20"/>
      <c r="C128" s="9" t="s">
        <v>19</v>
      </c>
      <c r="D128" s="36" t="s">
        <v>21</v>
      </c>
      <c r="E128" s="44"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  <c r="K128" s="3"/>
      <c r="L128" s="3"/>
      <c r="M128" s="9"/>
      <c r="N128" s="3"/>
      <c r="O128" s="18"/>
    </row>
    <row r="129" spans="2:15" ht="31.5" hidden="1" customHeight="1" thickBot="1">
      <c r="B129" s="20" t="s">
        <v>0</v>
      </c>
      <c r="C129" s="9" t="s">
        <v>20</v>
      </c>
      <c r="D129" s="36" t="s">
        <v>21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3"/>
      <c r="L129" s="3"/>
      <c r="M129" s="9"/>
      <c r="N129" s="3"/>
      <c r="O129" s="18" t="s">
        <v>0</v>
      </c>
    </row>
    <row r="130" spans="2:15" ht="28.5" hidden="1" customHeight="1" thickBot="1">
      <c r="B130" s="20" t="s">
        <v>0</v>
      </c>
      <c r="C130" s="9" t="s">
        <v>18</v>
      </c>
      <c r="D130" s="36" t="s">
        <v>21</v>
      </c>
      <c r="E130" s="44">
        <v>0</v>
      </c>
      <c r="F130" s="44">
        <v>0</v>
      </c>
      <c r="G130" s="44">
        <v>0</v>
      </c>
      <c r="H130" s="44">
        <v>0</v>
      </c>
      <c r="I130" s="44">
        <v>0</v>
      </c>
      <c r="J130" s="44">
        <v>0</v>
      </c>
      <c r="K130" s="3"/>
      <c r="L130" s="3"/>
      <c r="M130" s="9"/>
      <c r="N130" s="3"/>
      <c r="O130" s="18" t="s">
        <v>0</v>
      </c>
    </row>
    <row r="131" spans="2:15" ht="25.5" hidden="1" customHeight="1" thickBot="1">
      <c r="B131" s="26" t="s">
        <v>0</v>
      </c>
      <c r="C131" s="9" t="s">
        <v>16</v>
      </c>
      <c r="D131" s="36" t="s">
        <v>21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3"/>
      <c r="L131" s="3"/>
      <c r="M131" s="9"/>
      <c r="N131" s="3"/>
      <c r="O131" s="18" t="s">
        <v>0</v>
      </c>
    </row>
    <row r="132" spans="2:15" ht="23.25" customHeight="1">
      <c r="B132" s="124">
        <v>2</v>
      </c>
      <c r="C132" s="223" t="s">
        <v>147</v>
      </c>
      <c r="D132" s="228"/>
      <c r="E132" s="228"/>
      <c r="F132" s="228"/>
      <c r="G132" s="228"/>
      <c r="H132" s="228"/>
      <c r="I132" s="228"/>
      <c r="J132" s="228"/>
      <c r="K132" s="228"/>
      <c r="L132" s="228"/>
      <c r="M132" s="228"/>
      <c r="N132" s="228"/>
      <c r="O132" s="229"/>
    </row>
    <row r="133" spans="2:15" ht="37.5" customHeight="1" thickBot="1">
      <c r="B133" s="30" t="s">
        <v>28</v>
      </c>
      <c r="C133" s="46" t="s">
        <v>71</v>
      </c>
      <c r="D133" s="210" t="s">
        <v>209</v>
      </c>
      <c r="E133" s="226"/>
      <c r="F133" s="226"/>
      <c r="G133" s="226"/>
      <c r="H133" s="226"/>
      <c r="I133" s="226"/>
      <c r="J133" s="226"/>
      <c r="K133" s="226"/>
      <c r="L133" s="226"/>
      <c r="M133" s="226"/>
      <c r="N133" s="226"/>
      <c r="O133" s="227"/>
    </row>
    <row r="134" spans="2:15" ht="29.25" customHeight="1" thickBot="1">
      <c r="B134" s="30" t="s">
        <v>35</v>
      </c>
      <c r="C134" s="73" t="s">
        <v>46</v>
      </c>
      <c r="D134" s="43" t="s">
        <v>335</v>
      </c>
      <c r="E134" s="74" t="e">
        <f>#REF!+#REF!+E187+E188</f>
        <v>#REF!</v>
      </c>
      <c r="F134" s="74">
        <f>F135+F136+F137+F138</f>
        <v>0</v>
      </c>
      <c r="G134" s="74">
        <f t="shared" ref="G134:M134" si="76">G135+G136+G137+G138</f>
        <v>0</v>
      </c>
      <c r="H134" s="74">
        <f t="shared" si="76"/>
        <v>0</v>
      </c>
      <c r="I134" s="74">
        <f t="shared" si="76"/>
        <v>0</v>
      </c>
      <c r="J134" s="74">
        <f t="shared" si="76"/>
        <v>0</v>
      </c>
      <c r="K134" s="74">
        <f t="shared" si="76"/>
        <v>0</v>
      </c>
      <c r="L134" s="74">
        <f t="shared" si="76"/>
        <v>0</v>
      </c>
      <c r="M134" s="74">
        <f t="shared" si="76"/>
        <v>0</v>
      </c>
      <c r="N134" s="75"/>
      <c r="O134" s="72">
        <f>F134+G134+H134+I134+J134+K134+L134+M134</f>
        <v>0</v>
      </c>
    </row>
    <row r="135" spans="2:15" ht="27.75" hidden="1" customHeight="1" thickBot="1">
      <c r="B135" s="26"/>
      <c r="C135" s="38" t="s">
        <v>17</v>
      </c>
      <c r="D135" s="43"/>
      <c r="E135" s="74" t="e">
        <f>#REF!+E187+E188+E189</f>
        <v>#REF!</v>
      </c>
      <c r="F135" s="85">
        <v>0</v>
      </c>
      <c r="G135" s="85">
        <v>0</v>
      </c>
      <c r="H135" s="85">
        <v>0</v>
      </c>
      <c r="I135" s="85">
        <v>0</v>
      </c>
      <c r="J135" s="85">
        <v>0</v>
      </c>
      <c r="K135" s="85">
        <v>0</v>
      </c>
      <c r="L135" s="85">
        <v>0</v>
      </c>
      <c r="M135" s="85">
        <v>0</v>
      </c>
      <c r="N135" s="75"/>
      <c r="O135" s="72">
        <f t="shared" ref="O135:O136" si="77">F135+G135+H135+I135+J135+K135+L135+M135</f>
        <v>0</v>
      </c>
    </row>
    <row r="136" spans="2:15" ht="33.75" hidden="1" customHeight="1" thickBot="1">
      <c r="B136" s="62"/>
      <c r="C136" s="38" t="s">
        <v>15</v>
      </c>
      <c r="D136" s="43"/>
      <c r="E136" s="74">
        <f t="shared" ref="E136:M136" si="78">E187+E188+E189+E190</f>
        <v>0</v>
      </c>
      <c r="F136" s="85">
        <v>0</v>
      </c>
      <c r="G136" s="85">
        <v>0</v>
      </c>
      <c r="H136" s="85">
        <f t="shared" si="78"/>
        <v>0</v>
      </c>
      <c r="I136" s="85">
        <f t="shared" si="78"/>
        <v>0</v>
      </c>
      <c r="J136" s="85">
        <f t="shared" si="78"/>
        <v>0</v>
      </c>
      <c r="K136" s="85">
        <f t="shared" si="78"/>
        <v>0</v>
      </c>
      <c r="L136" s="85">
        <f t="shared" si="78"/>
        <v>0</v>
      </c>
      <c r="M136" s="85">
        <f t="shared" si="78"/>
        <v>0</v>
      </c>
      <c r="N136" s="75"/>
      <c r="O136" s="72">
        <f t="shared" si="77"/>
        <v>0</v>
      </c>
    </row>
    <row r="137" spans="2:15" ht="30" hidden="1" customHeight="1" thickBot="1">
      <c r="B137" s="26"/>
      <c r="C137" s="38" t="s">
        <v>18</v>
      </c>
      <c r="D137" s="43"/>
      <c r="E137" s="74">
        <f>E188+E189+E190+E191</f>
        <v>0</v>
      </c>
      <c r="F137" s="85">
        <v>0</v>
      </c>
      <c r="G137" s="85">
        <v>0</v>
      </c>
      <c r="H137" s="85">
        <v>0</v>
      </c>
      <c r="I137" s="85">
        <v>0</v>
      </c>
      <c r="J137" s="85">
        <v>0</v>
      </c>
      <c r="K137" s="85">
        <v>0</v>
      </c>
      <c r="L137" s="85">
        <v>0</v>
      </c>
      <c r="M137" s="85">
        <v>0</v>
      </c>
      <c r="N137" s="75"/>
      <c r="O137" s="72">
        <f>F137+G137+H137+I137+J137+K137+L137+M137</f>
        <v>0</v>
      </c>
    </row>
    <row r="138" spans="2:15" ht="26.25" hidden="1" customHeight="1" thickBot="1">
      <c r="B138" s="62"/>
      <c r="C138" s="38" t="s">
        <v>16</v>
      </c>
      <c r="D138" s="43"/>
      <c r="E138" s="74">
        <f t="shared" ref="E138:M138" si="79">E189+E190+E191+E259</f>
        <v>0</v>
      </c>
      <c r="F138" s="85">
        <f t="shared" si="79"/>
        <v>0</v>
      </c>
      <c r="G138" s="85">
        <f t="shared" si="79"/>
        <v>0</v>
      </c>
      <c r="H138" s="85">
        <f t="shared" si="79"/>
        <v>0</v>
      </c>
      <c r="I138" s="85">
        <f t="shared" si="79"/>
        <v>0</v>
      </c>
      <c r="J138" s="85">
        <f t="shared" si="79"/>
        <v>0</v>
      </c>
      <c r="K138" s="85">
        <f t="shared" si="79"/>
        <v>0</v>
      </c>
      <c r="L138" s="85">
        <f t="shared" si="79"/>
        <v>0</v>
      </c>
      <c r="M138" s="85">
        <f t="shared" si="79"/>
        <v>0</v>
      </c>
      <c r="N138" s="75"/>
      <c r="O138" s="72">
        <f>F138+G138+H138+I138+J138+K138+L138+M138</f>
        <v>0</v>
      </c>
    </row>
    <row r="139" spans="2:15" ht="26.25" customHeight="1" thickBot="1">
      <c r="B139" s="111" t="s">
        <v>56</v>
      </c>
      <c r="C139" s="46" t="s">
        <v>71</v>
      </c>
      <c r="D139" s="210" t="s">
        <v>210</v>
      </c>
      <c r="E139" s="226"/>
      <c r="F139" s="226"/>
      <c r="G139" s="226"/>
      <c r="H139" s="226"/>
      <c r="I139" s="226"/>
      <c r="J139" s="226"/>
      <c r="K139" s="226"/>
      <c r="L139" s="226"/>
      <c r="M139" s="226"/>
      <c r="N139" s="226"/>
      <c r="O139" s="227"/>
    </row>
    <row r="140" spans="2:15" ht="39" customHeight="1" thickBot="1">
      <c r="B140" s="111" t="s">
        <v>103</v>
      </c>
      <c r="C140" s="73" t="s">
        <v>46</v>
      </c>
      <c r="D140" s="43" t="s">
        <v>335</v>
      </c>
      <c r="E140" s="74" t="e">
        <f>#REF!+#REF!+E260+E261</f>
        <v>#REF!</v>
      </c>
      <c r="F140" s="74">
        <f t="shared" ref="F140:M140" si="80">F141+F142+F143+F144</f>
        <v>0</v>
      </c>
      <c r="G140" s="74">
        <f t="shared" si="80"/>
        <v>0</v>
      </c>
      <c r="H140" s="74">
        <f t="shared" si="80"/>
        <v>0</v>
      </c>
      <c r="I140" s="74">
        <f t="shared" si="80"/>
        <v>0</v>
      </c>
      <c r="J140" s="74">
        <f t="shared" si="80"/>
        <v>0</v>
      </c>
      <c r="K140" s="74">
        <f t="shared" si="80"/>
        <v>0</v>
      </c>
      <c r="L140" s="74">
        <f t="shared" si="80"/>
        <v>0</v>
      </c>
      <c r="M140" s="74">
        <f t="shared" si="80"/>
        <v>0</v>
      </c>
      <c r="N140" s="75"/>
      <c r="O140" s="72">
        <f t="shared" ref="O140:O144" si="81">F140+G140+H140+I140+J140+K140+L140+M140</f>
        <v>0</v>
      </c>
    </row>
    <row r="141" spans="2:15" ht="26.25" hidden="1" customHeight="1" thickBot="1">
      <c r="B141" s="26"/>
      <c r="C141" s="38" t="s">
        <v>17</v>
      </c>
      <c r="D141" s="43"/>
      <c r="E141" s="74" t="e">
        <f>#REF!+E260+E261+E262</f>
        <v>#REF!</v>
      </c>
      <c r="F141" s="85">
        <v>0</v>
      </c>
      <c r="G141" s="85">
        <v>0</v>
      </c>
      <c r="H141" s="85">
        <v>0</v>
      </c>
      <c r="I141" s="85">
        <v>0</v>
      </c>
      <c r="J141" s="85">
        <v>0</v>
      </c>
      <c r="K141" s="85">
        <v>0</v>
      </c>
      <c r="L141" s="85">
        <v>0</v>
      </c>
      <c r="M141" s="85">
        <v>0</v>
      </c>
      <c r="N141" s="75"/>
      <c r="O141" s="72">
        <f t="shared" si="81"/>
        <v>0</v>
      </c>
    </row>
    <row r="142" spans="2:15" ht="26.25" hidden="1" customHeight="1" thickBot="1">
      <c r="B142" s="62"/>
      <c r="C142" s="38" t="s">
        <v>15</v>
      </c>
      <c r="D142" s="43"/>
      <c r="E142" s="74">
        <f t="shared" ref="E142" si="82">E260+E261+E262+E263</f>
        <v>0</v>
      </c>
      <c r="F142" s="85">
        <v>0</v>
      </c>
      <c r="G142" s="85">
        <v>0</v>
      </c>
      <c r="H142" s="85">
        <f t="shared" ref="H142:M142" si="83">H260+H261+H262+H263</f>
        <v>0</v>
      </c>
      <c r="I142" s="85">
        <f t="shared" si="83"/>
        <v>0</v>
      </c>
      <c r="J142" s="85">
        <f t="shared" si="83"/>
        <v>0</v>
      </c>
      <c r="K142" s="85">
        <f t="shared" si="83"/>
        <v>0</v>
      </c>
      <c r="L142" s="85">
        <f t="shared" si="83"/>
        <v>0</v>
      </c>
      <c r="M142" s="85">
        <f t="shared" si="83"/>
        <v>0</v>
      </c>
      <c r="N142" s="75"/>
      <c r="O142" s="72">
        <f t="shared" si="81"/>
        <v>0</v>
      </c>
    </row>
    <row r="143" spans="2:15" ht="26.25" hidden="1" customHeight="1" thickBot="1">
      <c r="B143" s="26"/>
      <c r="C143" s="38" t="s">
        <v>18</v>
      </c>
      <c r="D143" s="43"/>
      <c r="E143" s="74">
        <f t="shared" ref="E143" si="84">E261+E262+E263+E264</f>
        <v>0</v>
      </c>
      <c r="F143" s="85">
        <v>0</v>
      </c>
      <c r="G143" s="85">
        <v>0</v>
      </c>
      <c r="H143" s="85">
        <v>0</v>
      </c>
      <c r="I143" s="85">
        <v>0</v>
      </c>
      <c r="J143" s="85">
        <v>0</v>
      </c>
      <c r="K143" s="85">
        <v>0</v>
      </c>
      <c r="L143" s="85">
        <v>0</v>
      </c>
      <c r="M143" s="85">
        <v>0</v>
      </c>
      <c r="N143" s="75"/>
      <c r="O143" s="72">
        <f t="shared" si="81"/>
        <v>0</v>
      </c>
    </row>
    <row r="144" spans="2:15" ht="26.25" hidden="1" customHeight="1" thickBot="1">
      <c r="B144" s="62"/>
      <c r="C144" s="38" t="s">
        <v>16</v>
      </c>
      <c r="D144" s="43"/>
      <c r="E144" s="74">
        <f t="shared" ref="E144:M144" si="85">E262+E263+E264+E265</f>
        <v>0</v>
      </c>
      <c r="F144" s="85">
        <f t="shared" si="85"/>
        <v>0</v>
      </c>
      <c r="G144" s="85">
        <f t="shared" si="85"/>
        <v>0</v>
      </c>
      <c r="H144" s="85">
        <f t="shared" si="85"/>
        <v>0</v>
      </c>
      <c r="I144" s="85">
        <f t="shared" si="85"/>
        <v>0</v>
      </c>
      <c r="J144" s="85">
        <f t="shared" si="85"/>
        <v>0</v>
      </c>
      <c r="K144" s="85">
        <f t="shared" si="85"/>
        <v>0</v>
      </c>
      <c r="L144" s="85">
        <f t="shared" si="85"/>
        <v>0</v>
      </c>
      <c r="M144" s="85">
        <f t="shared" si="85"/>
        <v>0</v>
      </c>
      <c r="N144" s="75"/>
      <c r="O144" s="72">
        <f t="shared" si="81"/>
        <v>0</v>
      </c>
    </row>
    <row r="145" spans="2:15" ht="54" customHeight="1" thickBot="1">
      <c r="B145" s="111" t="s">
        <v>57</v>
      </c>
      <c r="C145" s="46" t="s">
        <v>71</v>
      </c>
      <c r="D145" s="210" t="s">
        <v>231</v>
      </c>
      <c r="E145" s="226"/>
      <c r="F145" s="226"/>
      <c r="G145" s="226"/>
      <c r="H145" s="226"/>
      <c r="I145" s="226"/>
      <c r="J145" s="226"/>
      <c r="K145" s="226"/>
      <c r="L145" s="226"/>
      <c r="M145" s="226"/>
      <c r="N145" s="226"/>
      <c r="O145" s="227"/>
    </row>
    <row r="146" spans="2:15" ht="35.25" customHeight="1" thickBot="1">
      <c r="B146" s="111" t="s">
        <v>104</v>
      </c>
      <c r="C146" s="73" t="s">
        <v>46</v>
      </c>
      <c r="D146" s="43" t="s">
        <v>335</v>
      </c>
      <c r="E146" s="74" t="e">
        <f>#REF!+#REF!+E266+E267</f>
        <v>#REF!</v>
      </c>
      <c r="F146" s="74">
        <f t="shared" ref="F146:M146" si="86">F147+F148+F149+F150</f>
        <v>0</v>
      </c>
      <c r="G146" s="74">
        <f t="shared" si="86"/>
        <v>0</v>
      </c>
      <c r="H146" s="74">
        <f t="shared" si="86"/>
        <v>0</v>
      </c>
      <c r="I146" s="74">
        <f t="shared" si="86"/>
        <v>0</v>
      </c>
      <c r="J146" s="74">
        <f t="shared" si="86"/>
        <v>0</v>
      </c>
      <c r="K146" s="74">
        <f t="shared" si="86"/>
        <v>0</v>
      </c>
      <c r="L146" s="74">
        <f t="shared" si="86"/>
        <v>0</v>
      </c>
      <c r="M146" s="74">
        <f t="shared" si="86"/>
        <v>0</v>
      </c>
      <c r="N146" s="75"/>
      <c r="O146" s="72">
        <f t="shared" ref="O146:O150" si="87">F146+G146+H146+I146+J146+K146+L146+M146</f>
        <v>0</v>
      </c>
    </row>
    <row r="147" spans="2:15" ht="26.25" hidden="1" customHeight="1" thickBot="1">
      <c r="B147" s="26"/>
      <c r="C147" s="38" t="s">
        <v>17</v>
      </c>
      <c r="D147" s="43"/>
      <c r="E147" s="74" t="e">
        <f>#REF!+E266+E267+E268</f>
        <v>#REF!</v>
      </c>
      <c r="F147" s="85">
        <v>0</v>
      </c>
      <c r="G147" s="85">
        <v>0</v>
      </c>
      <c r="H147" s="85">
        <v>0</v>
      </c>
      <c r="I147" s="85">
        <v>0</v>
      </c>
      <c r="J147" s="85">
        <v>0</v>
      </c>
      <c r="K147" s="85">
        <v>0</v>
      </c>
      <c r="L147" s="85">
        <v>0</v>
      </c>
      <c r="M147" s="85">
        <v>0</v>
      </c>
      <c r="N147" s="75"/>
      <c r="O147" s="72">
        <f t="shared" si="87"/>
        <v>0</v>
      </c>
    </row>
    <row r="148" spans="2:15" ht="26.25" hidden="1" customHeight="1" thickBot="1">
      <c r="B148" s="62"/>
      <c r="C148" s="38" t="s">
        <v>15</v>
      </c>
      <c r="D148" s="43"/>
      <c r="E148" s="74">
        <f t="shared" ref="E148" si="88">E266+E267+E268+E269</f>
        <v>0</v>
      </c>
      <c r="F148" s="85">
        <v>0</v>
      </c>
      <c r="G148" s="85">
        <v>0</v>
      </c>
      <c r="H148" s="85">
        <f t="shared" ref="H148:M148" si="89">H266+H267+H268+H269</f>
        <v>0</v>
      </c>
      <c r="I148" s="85">
        <f t="shared" si="89"/>
        <v>0</v>
      </c>
      <c r="J148" s="85">
        <f t="shared" si="89"/>
        <v>0</v>
      </c>
      <c r="K148" s="85">
        <f t="shared" si="89"/>
        <v>0</v>
      </c>
      <c r="L148" s="85">
        <f t="shared" si="89"/>
        <v>0</v>
      </c>
      <c r="M148" s="85">
        <f t="shared" si="89"/>
        <v>0</v>
      </c>
      <c r="N148" s="75"/>
      <c r="O148" s="72">
        <f t="shared" si="87"/>
        <v>0</v>
      </c>
    </row>
    <row r="149" spans="2:15" ht="26.25" hidden="1" customHeight="1" thickBot="1">
      <c r="B149" s="26"/>
      <c r="C149" s="38" t="s">
        <v>18</v>
      </c>
      <c r="D149" s="43"/>
      <c r="E149" s="74">
        <f t="shared" ref="E149" si="90">E267+E268+E269+E270</f>
        <v>0</v>
      </c>
      <c r="F149" s="85">
        <v>0</v>
      </c>
      <c r="G149" s="85">
        <v>0</v>
      </c>
      <c r="H149" s="85">
        <v>0</v>
      </c>
      <c r="I149" s="85">
        <v>0</v>
      </c>
      <c r="J149" s="85">
        <v>0</v>
      </c>
      <c r="K149" s="85">
        <v>0</v>
      </c>
      <c r="L149" s="85">
        <v>0</v>
      </c>
      <c r="M149" s="85">
        <v>0</v>
      </c>
      <c r="N149" s="75"/>
      <c r="O149" s="72">
        <f t="shared" si="87"/>
        <v>0</v>
      </c>
    </row>
    <row r="150" spans="2:15" ht="26.25" hidden="1" customHeight="1" thickBot="1">
      <c r="B150" s="62"/>
      <c r="C150" s="38" t="s">
        <v>16</v>
      </c>
      <c r="D150" s="43"/>
      <c r="E150" s="74">
        <f t="shared" ref="E150:M150" si="91">E268+E269+E270+E271</f>
        <v>0</v>
      </c>
      <c r="F150" s="85">
        <f t="shared" si="91"/>
        <v>0</v>
      </c>
      <c r="G150" s="85">
        <f t="shared" si="91"/>
        <v>0</v>
      </c>
      <c r="H150" s="85">
        <f t="shared" si="91"/>
        <v>0</v>
      </c>
      <c r="I150" s="85">
        <f t="shared" si="91"/>
        <v>0</v>
      </c>
      <c r="J150" s="85">
        <f t="shared" si="91"/>
        <v>0</v>
      </c>
      <c r="K150" s="85">
        <f t="shared" si="91"/>
        <v>0</v>
      </c>
      <c r="L150" s="85">
        <f t="shared" si="91"/>
        <v>0</v>
      </c>
      <c r="M150" s="85">
        <f t="shared" si="91"/>
        <v>0</v>
      </c>
      <c r="N150" s="75"/>
      <c r="O150" s="72">
        <f t="shared" si="87"/>
        <v>0</v>
      </c>
    </row>
    <row r="151" spans="2:15" ht="58.5" customHeight="1" thickBot="1">
      <c r="B151" s="111" t="s">
        <v>58</v>
      </c>
      <c r="C151" s="46" t="s">
        <v>71</v>
      </c>
      <c r="D151" s="210" t="s">
        <v>175</v>
      </c>
      <c r="E151" s="226"/>
      <c r="F151" s="226"/>
      <c r="G151" s="226"/>
      <c r="H151" s="226"/>
      <c r="I151" s="226"/>
      <c r="J151" s="226"/>
      <c r="K151" s="226"/>
      <c r="L151" s="226"/>
      <c r="M151" s="226"/>
      <c r="N151" s="226"/>
      <c r="O151" s="227"/>
    </row>
    <row r="152" spans="2:15" ht="33.75" customHeight="1" thickBot="1">
      <c r="B152" s="111" t="s">
        <v>105</v>
      </c>
      <c r="C152" s="73" t="s">
        <v>46</v>
      </c>
      <c r="D152" s="43" t="s">
        <v>335</v>
      </c>
      <c r="E152" s="74" t="e">
        <f>#REF!+#REF!+E260+E261</f>
        <v>#REF!</v>
      </c>
      <c r="F152" s="74">
        <f>F153+F154+F155+F156</f>
        <v>0</v>
      </c>
      <c r="G152" s="74">
        <f t="shared" ref="G152:M152" si="92">G153+G154+G155+G156</f>
        <v>0</v>
      </c>
      <c r="H152" s="74">
        <f t="shared" si="92"/>
        <v>0</v>
      </c>
      <c r="I152" s="74">
        <f t="shared" si="92"/>
        <v>0</v>
      </c>
      <c r="J152" s="74">
        <f t="shared" si="92"/>
        <v>0</v>
      </c>
      <c r="K152" s="74">
        <f t="shared" si="92"/>
        <v>0</v>
      </c>
      <c r="L152" s="74">
        <f t="shared" si="92"/>
        <v>0</v>
      </c>
      <c r="M152" s="74">
        <f t="shared" si="92"/>
        <v>0</v>
      </c>
      <c r="N152" s="75"/>
      <c r="O152" s="72">
        <f>F152+G152+H152+I152+J152+K152+L152+M152</f>
        <v>0</v>
      </c>
    </row>
    <row r="153" spans="2:15" ht="26.25" hidden="1" customHeight="1" thickBot="1">
      <c r="B153" s="26"/>
      <c r="C153" s="38" t="s">
        <v>17</v>
      </c>
      <c r="D153" s="43"/>
      <c r="E153" s="74" t="e">
        <f>#REF!+E260+E261+E262</f>
        <v>#REF!</v>
      </c>
      <c r="F153" s="85">
        <v>0</v>
      </c>
      <c r="G153" s="85">
        <v>0</v>
      </c>
      <c r="H153" s="85">
        <v>0</v>
      </c>
      <c r="I153" s="85">
        <v>0</v>
      </c>
      <c r="J153" s="85">
        <v>0</v>
      </c>
      <c r="K153" s="85">
        <v>0</v>
      </c>
      <c r="L153" s="85">
        <v>0</v>
      </c>
      <c r="M153" s="85">
        <v>0</v>
      </c>
      <c r="N153" s="75"/>
      <c r="O153" s="72">
        <f t="shared" ref="O153:O154" si="93">F153+G153+H153+I153+J153+K153+L153+M153</f>
        <v>0</v>
      </c>
    </row>
    <row r="154" spans="2:15" ht="26.25" hidden="1" customHeight="1" thickBot="1">
      <c r="B154" s="62"/>
      <c r="C154" s="38" t="s">
        <v>15</v>
      </c>
      <c r="D154" s="43"/>
      <c r="E154" s="74">
        <f t="shared" ref="E154" si="94">E260+E261+E262+E263</f>
        <v>0</v>
      </c>
      <c r="F154" s="85">
        <v>0</v>
      </c>
      <c r="G154" s="85">
        <v>0</v>
      </c>
      <c r="H154" s="85">
        <f t="shared" ref="H154:M154" si="95">H260+H261+H262+H263</f>
        <v>0</v>
      </c>
      <c r="I154" s="85">
        <f t="shared" si="95"/>
        <v>0</v>
      </c>
      <c r="J154" s="85">
        <f t="shared" si="95"/>
        <v>0</v>
      </c>
      <c r="K154" s="85">
        <f t="shared" si="95"/>
        <v>0</v>
      </c>
      <c r="L154" s="85">
        <f t="shared" si="95"/>
        <v>0</v>
      </c>
      <c r="M154" s="85">
        <f t="shared" si="95"/>
        <v>0</v>
      </c>
      <c r="N154" s="75"/>
      <c r="O154" s="72">
        <f t="shared" si="93"/>
        <v>0</v>
      </c>
    </row>
    <row r="155" spans="2:15" ht="26.25" hidden="1" customHeight="1" thickBot="1">
      <c r="B155" s="26"/>
      <c r="C155" s="38" t="s">
        <v>18</v>
      </c>
      <c r="D155" s="43"/>
      <c r="E155" s="74">
        <f>E261+E262+E263+E264</f>
        <v>0</v>
      </c>
      <c r="F155" s="85">
        <v>0</v>
      </c>
      <c r="G155" s="85">
        <v>0</v>
      </c>
      <c r="H155" s="85">
        <v>0</v>
      </c>
      <c r="I155" s="85">
        <v>0</v>
      </c>
      <c r="J155" s="85">
        <v>0</v>
      </c>
      <c r="K155" s="85">
        <v>0</v>
      </c>
      <c r="L155" s="85">
        <v>0</v>
      </c>
      <c r="M155" s="85">
        <v>0</v>
      </c>
      <c r="N155" s="75"/>
      <c r="O155" s="72">
        <f>F155+G155+H155+I155+J155+K155+L155+M155</f>
        <v>0</v>
      </c>
    </row>
    <row r="156" spans="2:15" ht="26.25" hidden="1" customHeight="1" thickBot="1">
      <c r="B156" s="62"/>
      <c r="C156" s="38" t="s">
        <v>16</v>
      </c>
      <c r="D156" s="43"/>
      <c r="E156" s="74">
        <f t="shared" ref="E156:M156" si="96">E262+E263+E264+E265</f>
        <v>0</v>
      </c>
      <c r="F156" s="85">
        <f t="shared" si="96"/>
        <v>0</v>
      </c>
      <c r="G156" s="85">
        <f t="shared" si="96"/>
        <v>0</v>
      </c>
      <c r="H156" s="85">
        <f t="shared" si="96"/>
        <v>0</v>
      </c>
      <c r="I156" s="85">
        <f t="shared" si="96"/>
        <v>0</v>
      </c>
      <c r="J156" s="85">
        <f t="shared" si="96"/>
        <v>0</v>
      </c>
      <c r="K156" s="85">
        <f t="shared" si="96"/>
        <v>0</v>
      </c>
      <c r="L156" s="85">
        <f t="shared" si="96"/>
        <v>0</v>
      </c>
      <c r="M156" s="85">
        <f t="shared" si="96"/>
        <v>0</v>
      </c>
      <c r="N156" s="75"/>
      <c r="O156" s="72">
        <f>F156+G156+H156+I156+J156+K156+L156+M156</f>
        <v>0</v>
      </c>
    </row>
    <row r="157" spans="2:15" ht="26.25" customHeight="1" thickBot="1">
      <c r="B157" s="111" t="s">
        <v>106</v>
      </c>
      <c r="C157" s="46" t="s">
        <v>71</v>
      </c>
      <c r="D157" s="210" t="s">
        <v>218</v>
      </c>
      <c r="E157" s="226"/>
      <c r="F157" s="226"/>
      <c r="G157" s="226"/>
      <c r="H157" s="226"/>
      <c r="I157" s="226"/>
      <c r="J157" s="226"/>
      <c r="K157" s="226"/>
      <c r="L157" s="226"/>
      <c r="M157" s="226"/>
      <c r="N157" s="226"/>
      <c r="O157" s="227"/>
    </row>
    <row r="158" spans="2:15" ht="38.25" customHeight="1" thickBot="1">
      <c r="B158" s="111" t="s">
        <v>107</v>
      </c>
      <c r="C158" s="73" t="s">
        <v>46</v>
      </c>
      <c r="D158" s="43" t="s">
        <v>335</v>
      </c>
      <c r="E158" s="74" t="e">
        <f>#REF!+#REF!+E260+E261</f>
        <v>#REF!</v>
      </c>
      <c r="F158" s="74">
        <f>F159+F160+F161+F162</f>
        <v>0</v>
      </c>
      <c r="G158" s="74">
        <f t="shared" ref="G158:M158" si="97">G159+G160+G161+G162</f>
        <v>0</v>
      </c>
      <c r="H158" s="74">
        <f t="shared" si="97"/>
        <v>0</v>
      </c>
      <c r="I158" s="74">
        <f t="shared" si="97"/>
        <v>0</v>
      </c>
      <c r="J158" s="74">
        <f t="shared" si="97"/>
        <v>0</v>
      </c>
      <c r="K158" s="74">
        <f t="shared" si="97"/>
        <v>0</v>
      </c>
      <c r="L158" s="74">
        <f t="shared" si="97"/>
        <v>0</v>
      </c>
      <c r="M158" s="74">
        <f t="shared" si="97"/>
        <v>0</v>
      </c>
      <c r="N158" s="75"/>
      <c r="O158" s="72">
        <f>F158+G158+H158+I158+J158+K158+L158+M158</f>
        <v>0</v>
      </c>
    </row>
    <row r="159" spans="2:15" ht="26.25" hidden="1" customHeight="1" thickBot="1">
      <c r="B159" s="26"/>
      <c r="C159" s="38" t="s">
        <v>17</v>
      </c>
      <c r="D159" s="43"/>
      <c r="E159" s="74" t="e">
        <f>#REF!+E260+E261+E262</f>
        <v>#REF!</v>
      </c>
      <c r="F159" s="85">
        <v>0</v>
      </c>
      <c r="G159" s="85">
        <v>0</v>
      </c>
      <c r="H159" s="85">
        <v>0</v>
      </c>
      <c r="I159" s="85">
        <v>0</v>
      </c>
      <c r="J159" s="85">
        <v>0</v>
      </c>
      <c r="K159" s="85">
        <v>0</v>
      </c>
      <c r="L159" s="85">
        <v>0</v>
      </c>
      <c r="M159" s="85">
        <v>0</v>
      </c>
      <c r="N159" s="75"/>
      <c r="O159" s="72">
        <f t="shared" ref="O159:O160" si="98">F159+G159+H159+I159+J159+K159+L159+M159</f>
        <v>0</v>
      </c>
    </row>
    <row r="160" spans="2:15" ht="26.25" hidden="1" customHeight="1" thickBot="1">
      <c r="B160" s="62"/>
      <c r="C160" s="38" t="s">
        <v>15</v>
      </c>
      <c r="D160" s="43"/>
      <c r="E160" s="74">
        <f t="shared" ref="E160" si="99">E260+E261+E262+E263</f>
        <v>0</v>
      </c>
      <c r="F160" s="85">
        <v>0</v>
      </c>
      <c r="G160" s="85">
        <v>0</v>
      </c>
      <c r="H160" s="85">
        <f t="shared" ref="H160:M160" si="100">H260+H261+H262+H263</f>
        <v>0</v>
      </c>
      <c r="I160" s="85">
        <f t="shared" si="100"/>
        <v>0</v>
      </c>
      <c r="J160" s="85">
        <f t="shared" si="100"/>
        <v>0</v>
      </c>
      <c r="K160" s="85">
        <f t="shared" si="100"/>
        <v>0</v>
      </c>
      <c r="L160" s="85">
        <f t="shared" si="100"/>
        <v>0</v>
      </c>
      <c r="M160" s="85">
        <f t="shared" si="100"/>
        <v>0</v>
      </c>
      <c r="N160" s="75"/>
      <c r="O160" s="72">
        <f t="shared" si="98"/>
        <v>0</v>
      </c>
    </row>
    <row r="161" spans="2:15" ht="26.25" hidden="1" customHeight="1" thickBot="1">
      <c r="B161" s="26"/>
      <c r="C161" s="38" t="s">
        <v>18</v>
      </c>
      <c r="D161" s="43"/>
      <c r="E161" s="74">
        <f>E261+E262+E263+E264</f>
        <v>0</v>
      </c>
      <c r="F161" s="85">
        <v>0</v>
      </c>
      <c r="G161" s="85">
        <v>0</v>
      </c>
      <c r="H161" s="85">
        <v>0</v>
      </c>
      <c r="I161" s="85">
        <v>0</v>
      </c>
      <c r="J161" s="85">
        <v>0</v>
      </c>
      <c r="K161" s="85">
        <v>0</v>
      </c>
      <c r="L161" s="85">
        <v>0</v>
      </c>
      <c r="M161" s="85">
        <v>0</v>
      </c>
      <c r="N161" s="75"/>
      <c r="O161" s="72">
        <f>F161+G161+H161+I161+J161+K161+L161+M161</f>
        <v>0</v>
      </c>
    </row>
    <row r="162" spans="2:15" ht="26.25" hidden="1" customHeight="1" thickBot="1">
      <c r="B162" s="62"/>
      <c r="C162" s="38" t="s">
        <v>16</v>
      </c>
      <c r="D162" s="43"/>
      <c r="E162" s="74">
        <f t="shared" ref="E162:M162" si="101">E262+E263+E264+E265</f>
        <v>0</v>
      </c>
      <c r="F162" s="85">
        <f t="shared" si="101"/>
        <v>0</v>
      </c>
      <c r="G162" s="85">
        <f t="shared" si="101"/>
        <v>0</v>
      </c>
      <c r="H162" s="85">
        <f t="shared" si="101"/>
        <v>0</v>
      </c>
      <c r="I162" s="85">
        <f t="shared" si="101"/>
        <v>0</v>
      </c>
      <c r="J162" s="85">
        <f t="shared" si="101"/>
        <v>0</v>
      </c>
      <c r="K162" s="85">
        <f t="shared" si="101"/>
        <v>0</v>
      </c>
      <c r="L162" s="85">
        <f t="shared" si="101"/>
        <v>0</v>
      </c>
      <c r="M162" s="85">
        <f t="shared" si="101"/>
        <v>0</v>
      </c>
      <c r="N162" s="75"/>
      <c r="O162" s="72">
        <f>F162+G162+H162+I162+J162+K162+L162+M162</f>
        <v>0</v>
      </c>
    </row>
    <row r="163" spans="2:15" ht="42.75" customHeight="1" thickBot="1">
      <c r="B163" s="111" t="s">
        <v>248</v>
      </c>
      <c r="C163" s="46" t="s">
        <v>71</v>
      </c>
      <c r="D163" s="210" t="s">
        <v>223</v>
      </c>
      <c r="E163" s="226"/>
      <c r="F163" s="226"/>
      <c r="G163" s="226"/>
      <c r="H163" s="226"/>
      <c r="I163" s="226"/>
      <c r="J163" s="226"/>
      <c r="K163" s="226"/>
      <c r="L163" s="226"/>
      <c r="M163" s="226"/>
      <c r="N163" s="226"/>
      <c r="O163" s="227"/>
    </row>
    <row r="164" spans="2:15" ht="36" customHeight="1" thickBot="1">
      <c r="B164" s="111" t="s">
        <v>249</v>
      </c>
      <c r="C164" s="73" t="s">
        <v>46</v>
      </c>
      <c r="D164" s="43" t="s">
        <v>335</v>
      </c>
      <c r="E164" s="74" t="e">
        <f>#REF!+#REF!+E260+E261</f>
        <v>#REF!</v>
      </c>
      <c r="F164" s="74">
        <f>F165+F166+F167+F168</f>
        <v>0</v>
      </c>
      <c r="G164" s="74">
        <f t="shared" ref="G164:M164" si="102">G165+G166+G167+G168</f>
        <v>0</v>
      </c>
      <c r="H164" s="74">
        <f t="shared" si="102"/>
        <v>0</v>
      </c>
      <c r="I164" s="74">
        <f t="shared" si="102"/>
        <v>0</v>
      </c>
      <c r="J164" s="74">
        <f t="shared" si="102"/>
        <v>0</v>
      </c>
      <c r="K164" s="74">
        <f t="shared" si="102"/>
        <v>0</v>
      </c>
      <c r="L164" s="74">
        <f t="shared" si="102"/>
        <v>0</v>
      </c>
      <c r="M164" s="74">
        <f t="shared" si="102"/>
        <v>0</v>
      </c>
      <c r="N164" s="75"/>
      <c r="O164" s="72">
        <f>F164+G164+H164+I164+J164+K164+L164+M164</f>
        <v>0</v>
      </c>
    </row>
    <row r="165" spans="2:15" ht="26.25" hidden="1" customHeight="1" thickBot="1">
      <c r="B165" s="26"/>
      <c r="C165" s="38" t="s">
        <v>17</v>
      </c>
      <c r="D165" s="43"/>
      <c r="E165" s="74" t="e">
        <f>#REF!+E260+E261+E262</f>
        <v>#REF!</v>
      </c>
      <c r="F165" s="85">
        <v>0</v>
      </c>
      <c r="G165" s="85">
        <v>0</v>
      </c>
      <c r="H165" s="85">
        <v>0</v>
      </c>
      <c r="I165" s="85">
        <v>0</v>
      </c>
      <c r="J165" s="85">
        <v>0</v>
      </c>
      <c r="K165" s="85">
        <v>0</v>
      </c>
      <c r="L165" s="85">
        <v>0</v>
      </c>
      <c r="M165" s="85">
        <v>0</v>
      </c>
      <c r="N165" s="75"/>
      <c r="O165" s="72">
        <f t="shared" ref="O165:O166" si="103">F165+G165+H165+I165+J165+K165+L165+M165</f>
        <v>0</v>
      </c>
    </row>
    <row r="166" spans="2:15" ht="42.75" hidden="1" customHeight="1" thickBot="1">
      <c r="B166" s="62"/>
      <c r="C166" s="38" t="s">
        <v>15</v>
      </c>
      <c r="D166" s="43"/>
      <c r="E166" s="74">
        <f t="shared" ref="E166" si="104">E260+E261+E262+E263</f>
        <v>0</v>
      </c>
      <c r="F166" s="85">
        <v>0</v>
      </c>
      <c r="G166" s="85">
        <v>0</v>
      </c>
      <c r="H166" s="85">
        <v>0</v>
      </c>
      <c r="I166" s="85">
        <f t="shared" ref="I166:M166" si="105">I260+I261+I262+I263</f>
        <v>0</v>
      </c>
      <c r="J166" s="85">
        <f t="shared" si="105"/>
        <v>0</v>
      </c>
      <c r="K166" s="85">
        <f t="shared" si="105"/>
        <v>0</v>
      </c>
      <c r="L166" s="85">
        <f t="shared" si="105"/>
        <v>0</v>
      </c>
      <c r="M166" s="85">
        <f t="shared" si="105"/>
        <v>0</v>
      </c>
      <c r="N166" s="75"/>
      <c r="O166" s="72">
        <f t="shared" si="103"/>
        <v>0</v>
      </c>
    </row>
    <row r="167" spans="2:15" ht="26.25" hidden="1" customHeight="1" thickBot="1">
      <c r="B167" s="26"/>
      <c r="C167" s="38" t="s">
        <v>18</v>
      </c>
      <c r="D167" s="43"/>
      <c r="E167" s="74">
        <f>E261+E262+E263+E264</f>
        <v>0</v>
      </c>
      <c r="F167" s="85">
        <v>0</v>
      </c>
      <c r="G167" s="85">
        <v>0</v>
      </c>
      <c r="H167" s="85">
        <v>0</v>
      </c>
      <c r="I167" s="85">
        <v>0</v>
      </c>
      <c r="J167" s="85">
        <v>0</v>
      </c>
      <c r="K167" s="85">
        <v>0</v>
      </c>
      <c r="L167" s="85">
        <v>0</v>
      </c>
      <c r="M167" s="85">
        <v>0</v>
      </c>
      <c r="N167" s="75"/>
      <c r="O167" s="72">
        <f>F167+G167+H167+I167+J167+K167+L167+M167</f>
        <v>0</v>
      </c>
    </row>
    <row r="168" spans="2:15" ht="26.25" hidden="1" customHeight="1" thickBot="1">
      <c r="B168" s="62"/>
      <c r="C168" s="38" t="s">
        <v>16</v>
      </c>
      <c r="D168" s="43"/>
      <c r="E168" s="74">
        <f t="shared" ref="E168:M168" si="106">E262+E263+E264+E265</f>
        <v>0</v>
      </c>
      <c r="F168" s="85">
        <v>0</v>
      </c>
      <c r="G168" s="85">
        <v>0</v>
      </c>
      <c r="H168" s="85">
        <v>0</v>
      </c>
      <c r="I168" s="85">
        <v>0</v>
      </c>
      <c r="J168" s="85">
        <v>0</v>
      </c>
      <c r="K168" s="85">
        <f t="shared" si="106"/>
        <v>0</v>
      </c>
      <c r="L168" s="85">
        <f t="shared" si="106"/>
        <v>0</v>
      </c>
      <c r="M168" s="85">
        <f t="shared" si="106"/>
        <v>0</v>
      </c>
      <c r="N168" s="75"/>
      <c r="O168" s="72">
        <f>F168+G168+H168+I168+J168+K168+L168+M168</f>
        <v>0</v>
      </c>
    </row>
    <row r="169" spans="2:15" ht="54.75" hidden="1" customHeight="1" thickBot="1">
      <c r="B169" s="111"/>
      <c r="C169" s="46" t="s">
        <v>71</v>
      </c>
      <c r="D169" s="210"/>
      <c r="E169" s="226"/>
      <c r="F169" s="226"/>
      <c r="G169" s="226"/>
      <c r="H169" s="226"/>
      <c r="I169" s="226"/>
      <c r="J169" s="226"/>
      <c r="K169" s="226"/>
      <c r="L169" s="226"/>
      <c r="M169" s="226"/>
      <c r="N169" s="226"/>
      <c r="O169" s="227"/>
    </row>
    <row r="170" spans="2:15" ht="26.25" hidden="1" customHeight="1" thickBot="1">
      <c r="B170" s="111"/>
      <c r="C170" s="73" t="s">
        <v>46</v>
      </c>
      <c r="D170" s="43"/>
      <c r="E170" s="74" t="e">
        <f>#REF!+#REF!+E266+E267</f>
        <v>#REF!</v>
      </c>
      <c r="F170" s="74">
        <f>F171+F172+F173+F174</f>
        <v>0</v>
      </c>
      <c r="G170" s="74">
        <f t="shared" ref="G170:M170" si="107">G171+G172+G173+G174</f>
        <v>0</v>
      </c>
      <c r="H170" s="74">
        <f t="shared" si="107"/>
        <v>0</v>
      </c>
      <c r="I170" s="74">
        <f t="shared" si="107"/>
        <v>0</v>
      </c>
      <c r="J170" s="74">
        <f t="shared" si="107"/>
        <v>0</v>
      </c>
      <c r="K170" s="74">
        <f t="shared" si="107"/>
        <v>0</v>
      </c>
      <c r="L170" s="74">
        <f t="shared" si="107"/>
        <v>0</v>
      </c>
      <c r="M170" s="74">
        <f t="shared" si="107"/>
        <v>0</v>
      </c>
      <c r="N170" s="75"/>
      <c r="O170" s="72">
        <f>F170+G170+H170+I170+J170+K170+L170+M170</f>
        <v>0</v>
      </c>
    </row>
    <row r="171" spans="2:15" ht="26.25" hidden="1" customHeight="1" thickBot="1">
      <c r="B171" s="26"/>
      <c r="C171" s="38" t="s">
        <v>17</v>
      </c>
      <c r="D171" s="43"/>
      <c r="E171" s="74" t="e">
        <f>#REF!+E266+E267+E268</f>
        <v>#REF!</v>
      </c>
      <c r="F171" s="85">
        <v>0</v>
      </c>
      <c r="G171" s="85">
        <v>0</v>
      </c>
      <c r="H171" s="85">
        <v>0</v>
      </c>
      <c r="I171" s="85">
        <v>0</v>
      </c>
      <c r="J171" s="85">
        <v>0</v>
      </c>
      <c r="K171" s="85">
        <v>0</v>
      </c>
      <c r="L171" s="85">
        <v>0</v>
      </c>
      <c r="M171" s="85">
        <v>0</v>
      </c>
      <c r="N171" s="75"/>
      <c r="O171" s="72">
        <f t="shared" ref="O171:O172" si="108">F171+G171+H171+I171+J171+K171+L171+M171</f>
        <v>0</v>
      </c>
    </row>
    <row r="172" spans="2:15" ht="26.25" hidden="1" customHeight="1" thickBot="1">
      <c r="B172" s="62"/>
      <c r="C172" s="38" t="s">
        <v>15</v>
      </c>
      <c r="D172" s="43"/>
      <c r="E172" s="74">
        <f t="shared" ref="E172" si="109">E266+E267+E268+E269</f>
        <v>0</v>
      </c>
      <c r="F172" s="85">
        <v>0</v>
      </c>
      <c r="G172" s="85">
        <v>0</v>
      </c>
      <c r="H172" s="85">
        <v>0</v>
      </c>
      <c r="I172" s="85">
        <f t="shared" ref="I172:M172" si="110">I266+I267+I268+I269</f>
        <v>0</v>
      </c>
      <c r="J172" s="85">
        <f t="shared" si="110"/>
        <v>0</v>
      </c>
      <c r="K172" s="85">
        <f t="shared" si="110"/>
        <v>0</v>
      </c>
      <c r="L172" s="85">
        <f t="shared" si="110"/>
        <v>0</v>
      </c>
      <c r="M172" s="85">
        <f t="shared" si="110"/>
        <v>0</v>
      </c>
      <c r="N172" s="75"/>
      <c r="O172" s="72">
        <f t="shared" si="108"/>
        <v>0</v>
      </c>
    </row>
    <row r="173" spans="2:15" ht="26.25" hidden="1" customHeight="1" thickBot="1">
      <c r="B173" s="26"/>
      <c r="C173" s="38" t="s">
        <v>18</v>
      </c>
      <c r="D173" s="43"/>
      <c r="E173" s="74">
        <f>E267+E268+E269+E270</f>
        <v>0</v>
      </c>
      <c r="F173" s="85"/>
      <c r="G173" s="85"/>
      <c r="H173" s="85"/>
      <c r="I173" s="85"/>
      <c r="J173" s="85"/>
      <c r="K173" s="85"/>
      <c r="L173" s="85"/>
      <c r="M173" s="85"/>
      <c r="N173" s="75"/>
      <c r="O173" s="72">
        <f>F173+G173+H173+I173+J173+K173+L173+M173</f>
        <v>0</v>
      </c>
    </row>
    <row r="174" spans="2:15" ht="26.25" hidden="1" customHeight="1" thickBot="1">
      <c r="B174" s="62"/>
      <c r="C174" s="38" t="s">
        <v>16</v>
      </c>
      <c r="D174" s="43"/>
      <c r="E174" s="74">
        <f t="shared" ref="E174" si="111">E268+E269+E270+E271</f>
        <v>0</v>
      </c>
      <c r="F174" s="85">
        <v>0</v>
      </c>
      <c r="G174" s="85">
        <v>0</v>
      </c>
      <c r="H174" s="85">
        <v>0</v>
      </c>
      <c r="I174" s="85">
        <v>0</v>
      </c>
      <c r="J174" s="85">
        <v>0</v>
      </c>
      <c r="K174" s="85">
        <f t="shared" ref="K174:M174" si="112">K268+K269+K270+K271</f>
        <v>0</v>
      </c>
      <c r="L174" s="85">
        <f t="shared" si="112"/>
        <v>0</v>
      </c>
      <c r="M174" s="85">
        <f t="shared" si="112"/>
        <v>0</v>
      </c>
      <c r="N174" s="75"/>
      <c r="O174" s="72">
        <f>F174+G174+H174+I174+J174+K174+L174+M174</f>
        <v>0</v>
      </c>
    </row>
    <row r="175" spans="2:15" ht="26.25" hidden="1" customHeight="1" thickBot="1">
      <c r="B175" s="111"/>
      <c r="C175" s="46" t="s">
        <v>71</v>
      </c>
      <c r="D175" s="210"/>
      <c r="E175" s="226"/>
      <c r="F175" s="226"/>
      <c r="G175" s="226"/>
      <c r="H175" s="226"/>
      <c r="I175" s="226"/>
      <c r="J175" s="226"/>
      <c r="K175" s="226"/>
      <c r="L175" s="226"/>
      <c r="M175" s="226"/>
      <c r="N175" s="226"/>
      <c r="O175" s="227"/>
    </row>
    <row r="176" spans="2:15" ht="26.25" hidden="1" customHeight="1" thickBot="1">
      <c r="B176" s="111"/>
      <c r="C176" s="73" t="s">
        <v>46</v>
      </c>
      <c r="D176" s="43"/>
      <c r="E176" s="74">
        <f>E181+E182+E183+E184</f>
        <v>0</v>
      </c>
      <c r="F176" s="74">
        <f>F177+F178+F179+F180</f>
        <v>0</v>
      </c>
      <c r="G176" s="74">
        <f t="shared" ref="G176:M176" si="113">G177+G178+G179+G180</f>
        <v>0</v>
      </c>
      <c r="H176" s="74">
        <f t="shared" si="113"/>
        <v>0</v>
      </c>
      <c r="I176" s="74">
        <f t="shared" si="113"/>
        <v>0</v>
      </c>
      <c r="J176" s="74">
        <f t="shared" si="113"/>
        <v>0</v>
      </c>
      <c r="K176" s="74">
        <f t="shared" si="113"/>
        <v>0</v>
      </c>
      <c r="L176" s="74">
        <f t="shared" si="113"/>
        <v>0</v>
      </c>
      <c r="M176" s="74">
        <f t="shared" si="113"/>
        <v>0</v>
      </c>
      <c r="N176" s="75"/>
      <c r="O176" s="72">
        <f>F176+G176+H176+I176+J176+K176+L176+M176</f>
        <v>0</v>
      </c>
    </row>
    <row r="177" spans="2:15" ht="26.25" hidden="1" customHeight="1" thickBot="1">
      <c r="B177" s="26"/>
      <c r="C177" s="38" t="s">
        <v>17</v>
      </c>
      <c r="D177" s="43"/>
      <c r="E177" s="74">
        <f t="shared" ref="E177:M178" si="114">E186+E187+E188+E189</f>
        <v>0</v>
      </c>
      <c r="F177" s="85">
        <f t="shared" si="114"/>
        <v>0</v>
      </c>
      <c r="G177" s="85">
        <f t="shared" si="114"/>
        <v>0</v>
      </c>
      <c r="H177" s="85">
        <f t="shared" si="114"/>
        <v>0</v>
      </c>
      <c r="I177" s="85">
        <f t="shared" si="114"/>
        <v>0</v>
      </c>
      <c r="J177" s="85">
        <f t="shared" si="114"/>
        <v>0</v>
      </c>
      <c r="K177" s="85">
        <f t="shared" si="114"/>
        <v>0</v>
      </c>
      <c r="L177" s="85">
        <f t="shared" si="114"/>
        <v>0</v>
      </c>
      <c r="M177" s="85">
        <f t="shared" si="114"/>
        <v>0</v>
      </c>
      <c r="N177" s="75"/>
      <c r="O177" s="72">
        <f t="shared" ref="O177:O178" si="115">F177+G177+H177+I177+J177+K177+L177+M177</f>
        <v>0</v>
      </c>
    </row>
    <row r="178" spans="2:15" ht="26.25" hidden="1" customHeight="1" thickBot="1">
      <c r="B178" s="26"/>
      <c r="C178" s="38" t="s">
        <v>15</v>
      </c>
      <c r="D178" s="43"/>
      <c r="E178" s="74">
        <f t="shared" si="114"/>
        <v>0</v>
      </c>
      <c r="F178" s="85">
        <v>0</v>
      </c>
      <c r="G178" s="85">
        <v>0</v>
      </c>
      <c r="H178" s="85">
        <v>0</v>
      </c>
      <c r="I178" s="85">
        <v>0</v>
      </c>
      <c r="J178" s="85">
        <v>0</v>
      </c>
      <c r="K178" s="85">
        <v>0</v>
      </c>
      <c r="L178" s="85">
        <v>0</v>
      </c>
      <c r="M178" s="85">
        <v>0</v>
      </c>
      <c r="N178" s="75"/>
      <c r="O178" s="72">
        <f t="shared" si="115"/>
        <v>0</v>
      </c>
    </row>
    <row r="179" spans="2:15" ht="26.25" hidden="1" customHeight="1" thickBot="1">
      <c r="B179" s="26"/>
      <c r="C179" s="38" t="s">
        <v>18</v>
      </c>
      <c r="D179" s="43"/>
      <c r="E179" s="74">
        <f>E188+E189+E190+E191</f>
        <v>0</v>
      </c>
      <c r="F179" s="85"/>
      <c r="G179" s="85"/>
      <c r="H179" s="85"/>
      <c r="I179" s="85"/>
      <c r="J179" s="85"/>
      <c r="K179" s="85"/>
      <c r="L179" s="85"/>
      <c r="M179" s="85"/>
      <c r="N179" s="75"/>
      <c r="O179" s="72">
        <f>F179+G179+H179+I179+J179+K179+L179+M179</f>
        <v>0</v>
      </c>
    </row>
    <row r="180" spans="2:15" ht="26.25" hidden="1" customHeight="1" thickBot="1">
      <c r="B180" s="62"/>
      <c r="C180" s="38" t="s">
        <v>16</v>
      </c>
      <c r="D180" s="43"/>
      <c r="E180" s="74">
        <f t="shared" ref="E180:M180" si="116">E189+E190+E191+E259</f>
        <v>0</v>
      </c>
      <c r="F180" s="85">
        <f t="shared" si="116"/>
        <v>0</v>
      </c>
      <c r="G180" s="85">
        <f t="shared" si="116"/>
        <v>0</v>
      </c>
      <c r="H180" s="85">
        <f t="shared" si="116"/>
        <v>0</v>
      </c>
      <c r="I180" s="85">
        <f t="shared" si="116"/>
        <v>0</v>
      </c>
      <c r="J180" s="85">
        <f t="shared" si="116"/>
        <v>0</v>
      </c>
      <c r="K180" s="85">
        <f t="shared" si="116"/>
        <v>0</v>
      </c>
      <c r="L180" s="85">
        <f t="shared" si="116"/>
        <v>0</v>
      </c>
      <c r="M180" s="85">
        <f t="shared" si="116"/>
        <v>0</v>
      </c>
      <c r="N180" s="75"/>
      <c r="O180" s="72">
        <f>F180+G180+H180+I180+J180+K180+L180+M180</f>
        <v>0</v>
      </c>
    </row>
    <row r="181" spans="2:15" ht="22.5" hidden="1" customHeight="1" thickBot="1">
      <c r="B181" s="111" t="s">
        <v>250</v>
      </c>
      <c r="C181" s="46" t="s">
        <v>71</v>
      </c>
      <c r="D181" s="210"/>
      <c r="E181" s="226"/>
      <c r="F181" s="226"/>
      <c r="G181" s="226"/>
      <c r="H181" s="226"/>
      <c r="I181" s="226"/>
      <c r="J181" s="226"/>
      <c r="K181" s="226"/>
      <c r="L181" s="226"/>
      <c r="M181" s="226"/>
      <c r="N181" s="226"/>
      <c r="O181" s="227"/>
    </row>
    <row r="182" spans="2:15" ht="32.25" hidden="1" customHeight="1" thickBot="1">
      <c r="B182" s="111" t="s">
        <v>251</v>
      </c>
      <c r="C182" s="73" t="s">
        <v>46</v>
      </c>
      <c r="D182" s="43"/>
      <c r="E182" s="74">
        <f>E187+E188+E189+E190</f>
        <v>0</v>
      </c>
      <c r="F182" s="74">
        <f>F183+F184+F185+F186</f>
        <v>0</v>
      </c>
      <c r="G182" s="74">
        <f t="shared" ref="G182:M182" si="117">G183+G184+G185+G186</f>
        <v>0</v>
      </c>
      <c r="H182" s="74">
        <f t="shared" si="117"/>
        <v>0</v>
      </c>
      <c r="I182" s="74">
        <f t="shared" si="117"/>
        <v>0</v>
      </c>
      <c r="J182" s="74">
        <f t="shared" si="117"/>
        <v>0</v>
      </c>
      <c r="K182" s="74">
        <f t="shared" si="117"/>
        <v>0</v>
      </c>
      <c r="L182" s="74">
        <f t="shared" si="117"/>
        <v>0</v>
      </c>
      <c r="M182" s="74">
        <f t="shared" si="117"/>
        <v>0</v>
      </c>
      <c r="N182" s="75"/>
      <c r="O182" s="72">
        <f>F182+G182+H182+I182+J182+K182+L182+M182</f>
        <v>0</v>
      </c>
    </row>
    <row r="183" spans="2:15" ht="26.25" hidden="1" customHeight="1" thickBot="1">
      <c r="B183" s="26"/>
      <c r="C183" s="38" t="s">
        <v>17</v>
      </c>
      <c r="D183" s="43"/>
      <c r="E183" s="74">
        <f t="shared" ref="E183:M183" si="118">E259+E260+E261+E262</f>
        <v>0</v>
      </c>
      <c r="F183" s="85">
        <f t="shared" si="118"/>
        <v>0</v>
      </c>
      <c r="G183" s="85">
        <f t="shared" si="118"/>
        <v>0</v>
      </c>
      <c r="H183" s="85">
        <f t="shared" si="118"/>
        <v>0</v>
      </c>
      <c r="I183" s="85">
        <f t="shared" si="118"/>
        <v>0</v>
      </c>
      <c r="J183" s="85">
        <f t="shared" si="118"/>
        <v>0</v>
      </c>
      <c r="K183" s="85">
        <f t="shared" si="118"/>
        <v>0</v>
      </c>
      <c r="L183" s="85">
        <f t="shared" si="118"/>
        <v>0</v>
      </c>
      <c r="M183" s="85">
        <f t="shared" si="118"/>
        <v>0</v>
      </c>
      <c r="N183" s="75"/>
      <c r="O183" s="72">
        <f t="shared" ref="O183:O184" si="119">F183+G183+H183+I183+J183+K183+L183+M183</f>
        <v>0</v>
      </c>
    </row>
    <row r="184" spans="2:15" ht="39" hidden="1" customHeight="1" thickBot="1">
      <c r="B184" s="26"/>
      <c r="C184" s="38" t="s">
        <v>15</v>
      </c>
      <c r="D184" s="43"/>
      <c r="E184" s="74">
        <f t="shared" ref="E184" si="120">E260+E261+E262+E263</f>
        <v>0</v>
      </c>
      <c r="F184" s="85">
        <v>0</v>
      </c>
      <c r="G184" s="85">
        <v>0</v>
      </c>
      <c r="H184" s="85">
        <v>0</v>
      </c>
      <c r="I184" s="85">
        <v>0</v>
      </c>
      <c r="J184" s="85">
        <v>0</v>
      </c>
      <c r="K184" s="85">
        <v>0</v>
      </c>
      <c r="L184" s="85">
        <v>0</v>
      </c>
      <c r="M184" s="85">
        <v>0</v>
      </c>
      <c r="N184" s="75"/>
      <c r="O184" s="72">
        <f t="shared" si="119"/>
        <v>0</v>
      </c>
    </row>
    <row r="185" spans="2:15" ht="22.5" hidden="1" customHeight="1" thickBot="1">
      <c r="B185" s="26"/>
      <c r="C185" s="38" t="s">
        <v>18</v>
      </c>
      <c r="D185" s="43"/>
      <c r="E185" s="74">
        <f>E261+E262+E263+E264</f>
        <v>0</v>
      </c>
      <c r="F185" s="85"/>
      <c r="G185" s="85">
        <v>0</v>
      </c>
      <c r="H185" s="85">
        <v>0</v>
      </c>
      <c r="I185" s="85">
        <v>0</v>
      </c>
      <c r="J185" s="85">
        <v>0</v>
      </c>
      <c r="K185" s="85">
        <v>0</v>
      </c>
      <c r="L185" s="85">
        <v>0</v>
      </c>
      <c r="M185" s="85">
        <v>0</v>
      </c>
      <c r="N185" s="75"/>
      <c r="O185" s="72">
        <f>F185+G185+H185+I185+J185+K185+L185+M185</f>
        <v>0</v>
      </c>
    </row>
    <row r="186" spans="2:15" ht="24" hidden="1" customHeight="1" thickBot="1">
      <c r="B186" s="62"/>
      <c r="C186" s="38" t="s">
        <v>16</v>
      </c>
      <c r="D186" s="43"/>
      <c r="E186" s="74">
        <f t="shared" ref="E186:M186" si="121">E262+E263+E264+E265</f>
        <v>0</v>
      </c>
      <c r="F186" s="85">
        <f t="shared" si="121"/>
        <v>0</v>
      </c>
      <c r="G186" s="85">
        <f t="shared" si="121"/>
        <v>0</v>
      </c>
      <c r="H186" s="85">
        <f t="shared" si="121"/>
        <v>0</v>
      </c>
      <c r="I186" s="85">
        <f t="shared" si="121"/>
        <v>0</v>
      </c>
      <c r="J186" s="85">
        <f t="shared" si="121"/>
        <v>0</v>
      </c>
      <c r="K186" s="85">
        <f t="shared" si="121"/>
        <v>0</v>
      </c>
      <c r="L186" s="85">
        <f t="shared" si="121"/>
        <v>0</v>
      </c>
      <c r="M186" s="85">
        <f t="shared" si="121"/>
        <v>0</v>
      </c>
      <c r="N186" s="75"/>
      <c r="O186" s="72">
        <f>F186+G186+H186+I186+J186+K186+L186+M186</f>
        <v>0</v>
      </c>
    </row>
    <row r="187" spans="2:15" ht="33.75" hidden="1" customHeight="1" thickBot="1">
      <c r="B187" s="20"/>
      <c r="C187" s="9" t="s">
        <v>19</v>
      </c>
      <c r="D187" s="69" t="s">
        <v>21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3"/>
      <c r="L187" s="3"/>
      <c r="M187" s="9"/>
      <c r="N187" s="3"/>
      <c r="O187" s="18"/>
    </row>
    <row r="188" spans="2:15" ht="35.25" hidden="1" customHeight="1" thickBot="1">
      <c r="B188" s="20" t="s">
        <v>0</v>
      </c>
      <c r="C188" s="9" t="s">
        <v>20</v>
      </c>
      <c r="D188" s="36" t="s">
        <v>21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3"/>
      <c r="L188" s="3"/>
      <c r="M188" s="9"/>
      <c r="N188" s="3"/>
      <c r="O188" s="18"/>
    </row>
    <row r="189" spans="2:15" ht="27" hidden="1" customHeight="1" thickBot="1">
      <c r="B189" s="26" t="s">
        <v>0</v>
      </c>
      <c r="C189" s="8" t="s">
        <v>18</v>
      </c>
      <c r="D189" s="36" t="s">
        <v>21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2"/>
      <c r="L189" s="2"/>
      <c r="M189" s="8"/>
      <c r="N189" s="2"/>
      <c r="O189" s="19" t="s">
        <v>0</v>
      </c>
    </row>
    <row r="190" spans="2:15" ht="16.5" hidden="1" thickBot="1">
      <c r="B190" s="17"/>
      <c r="C190" s="14" t="s">
        <v>16</v>
      </c>
      <c r="D190" s="39" t="s">
        <v>21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17"/>
      <c r="L190" s="16"/>
      <c r="M190" s="17"/>
      <c r="N190" s="16"/>
      <c r="O190" s="17"/>
    </row>
    <row r="191" spans="2:15" ht="27" customHeight="1" thickBot="1">
      <c r="B191" s="30" t="s">
        <v>154</v>
      </c>
      <c r="C191" s="222" t="s">
        <v>254</v>
      </c>
      <c r="D191" s="228"/>
      <c r="E191" s="228"/>
      <c r="F191" s="228"/>
      <c r="G191" s="228"/>
      <c r="H191" s="228"/>
      <c r="I191" s="228"/>
      <c r="J191" s="228"/>
      <c r="K191" s="228"/>
      <c r="L191" s="228"/>
      <c r="M191" s="228"/>
      <c r="N191" s="228"/>
      <c r="O191" s="229"/>
    </row>
    <row r="192" spans="2:15" ht="47.25" customHeight="1" thickBot="1">
      <c r="B192" s="111" t="s">
        <v>47</v>
      </c>
      <c r="C192" s="46" t="s">
        <v>71</v>
      </c>
      <c r="D192" s="210" t="s">
        <v>226</v>
      </c>
      <c r="E192" s="226"/>
      <c r="F192" s="226"/>
      <c r="G192" s="226"/>
      <c r="H192" s="226"/>
      <c r="I192" s="226"/>
      <c r="J192" s="226"/>
      <c r="K192" s="226"/>
      <c r="L192" s="226"/>
      <c r="M192" s="226"/>
      <c r="N192" s="226"/>
      <c r="O192" s="227"/>
    </row>
    <row r="193" spans="2:15" ht="32.25" thickBot="1">
      <c r="B193" s="111" t="s">
        <v>48</v>
      </c>
      <c r="C193" s="73" t="s">
        <v>46</v>
      </c>
      <c r="D193" s="43" t="s">
        <v>335</v>
      </c>
      <c r="E193" s="74">
        <f>E198+E199+E200+E201</f>
        <v>0</v>
      </c>
      <c r="F193" s="74">
        <v>0</v>
      </c>
      <c r="G193" s="74">
        <v>0</v>
      </c>
      <c r="H193" s="74">
        <v>0</v>
      </c>
      <c r="I193" s="74">
        <v>0</v>
      </c>
      <c r="J193" s="74">
        <v>0</v>
      </c>
      <c r="K193" s="74">
        <v>0</v>
      </c>
      <c r="L193" s="74">
        <v>0</v>
      </c>
      <c r="M193" s="74">
        <v>0</v>
      </c>
      <c r="N193" s="74">
        <v>0</v>
      </c>
      <c r="O193" s="72">
        <f>F193+G193+H193+I193+J193+K193+L193+M193</f>
        <v>0</v>
      </c>
    </row>
    <row r="194" spans="2:15" ht="32.25" hidden="1" thickBot="1">
      <c r="B194" s="26"/>
      <c r="C194" s="38" t="s">
        <v>17</v>
      </c>
      <c r="D194" s="43"/>
      <c r="E194" s="74">
        <f t="shared" ref="E194:M194" si="122">E203+E228+E229+E230</f>
        <v>0</v>
      </c>
      <c r="F194" s="85">
        <f t="shared" si="122"/>
        <v>60.6</v>
      </c>
      <c r="G194" s="85">
        <f t="shared" si="122"/>
        <v>60.6</v>
      </c>
      <c r="H194" s="85">
        <f t="shared" si="122"/>
        <v>60.6</v>
      </c>
      <c r="I194" s="85">
        <f t="shared" si="122"/>
        <v>60.6</v>
      </c>
      <c r="J194" s="85">
        <f t="shared" si="122"/>
        <v>60.6</v>
      </c>
      <c r="K194" s="85">
        <f t="shared" si="122"/>
        <v>60.6</v>
      </c>
      <c r="L194" s="85">
        <f t="shared" si="122"/>
        <v>60.6</v>
      </c>
      <c r="M194" s="85">
        <f t="shared" si="122"/>
        <v>60.6</v>
      </c>
      <c r="N194" s="75"/>
      <c r="O194" s="72">
        <f t="shared" ref="O194:O195" si="123">F194+G194+H194+I194+J194+K194+L194+M194</f>
        <v>484.80000000000007</v>
      </c>
    </row>
    <row r="195" spans="2:15" ht="32.25" hidden="1" thickBot="1">
      <c r="B195" s="26"/>
      <c r="C195" s="38" t="s">
        <v>15</v>
      </c>
      <c r="D195" s="43"/>
      <c r="E195" s="74">
        <f t="shared" ref="E195" si="124">E228+E229+E230+E231</f>
        <v>0</v>
      </c>
      <c r="F195" s="85">
        <v>0</v>
      </c>
      <c r="G195" s="85">
        <v>0</v>
      </c>
      <c r="H195" s="85">
        <v>0</v>
      </c>
      <c r="I195" s="85">
        <v>0</v>
      </c>
      <c r="J195" s="85">
        <v>0</v>
      </c>
      <c r="K195" s="85">
        <v>0</v>
      </c>
      <c r="L195" s="85">
        <v>0</v>
      </c>
      <c r="M195" s="85">
        <v>0</v>
      </c>
      <c r="N195" s="75"/>
      <c r="O195" s="72">
        <f t="shared" si="123"/>
        <v>0</v>
      </c>
    </row>
    <row r="196" spans="2:15" ht="16.5" hidden="1" thickBot="1">
      <c r="B196" s="26"/>
      <c r="C196" s="38" t="s">
        <v>18</v>
      </c>
      <c r="D196" s="43"/>
      <c r="E196" s="74">
        <f>E229+E230+E231+E232</f>
        <v>0</v>
      </c>
      <c r="F196" s="85">
        <v>0</v>
      </c>
      <c r="G196" s="85">
        <v>0</v>
      </c>
      <c r="H196" s="85">
        <v>0</v>
      </c>
      <c r="I196" s="85">
        <v>0</v>
      </c>
      <c r="J196" s="85">
        <v>0</v>
      </c>
      <c r="K196" s="85">
        <v>0</v>
      </c>
      <c r="L196" s="85">
        <v>0</v>
      </c>
      <c r="M196" s="85">
        <v>0</v>
      </c>
      <c r="N196" s="75"/>
      <c r="O196" s="72">
        <f>F196+G196+H196+I196+J196+K196+L196+M196</f>
        <v>0</v>
      </c>
    </row>
    <row r="197" spans="2:15" ht="16.5" hidden="1" thickBot="1">
      <c r="B197" s="62"/>
      <c r="C197" s="38" t="s">
        <v>16</v>
      </c>
      <c r="D197" s="43"/>
      <c r="E197" s="74">
        <f t="shared" ref="E197:M197" si="125">E230+E231+E232+E233</f>
        <v>0</v>
      </c>
      <c r="F197" s="85">
        <f t="shared" si="125"/>
        <v>60.6</v>
      </c>
      <c r="G197" s="85">
        <f t="shared" si="125"/>
        <v>60.6</v>
      </c>
      <c r="H197" s="85">
        <f t="shared" si="125"/>
        <v>60.6</v>
      </c>
      <c r="I197" s="85">
        <f t="shared" si="125"/>
        <v>60.6</v>
      </c>
      <c r="J197" s="85">
        <f t="shared" si="125"/>
        <v>60.6</v>
      </c>
      <c r="K197" s="85">
        <f t="shared" si="125"/>
        <v>60.6</v>
      </c>
      <c r="L197" s="85">
        <f t="shared" si="125"/>
        <v>60.6</v>
      </c>
      <c r="M197" s="85">
        <f t="shared" si="125"/>
        <v>60.6</v>
      </c>
      <c r="N197" s="75"/>
      <c r="O197" s="72">
        <f>F197+G197+H197+I197+J197+K197+L197+M197</f>
        <v>484.80000000000007</v>
      </c>
    </row>
    <row r="198" spans="2:15" ht="27.75" customHeight="1" thickBot="1">
      <c r="B198" s="111" t="s">
        <v>185</v>
      </c>
      <c r="C198" s="46" t="s">
        <v>71</v>
      </c>
      <c r="D198" s="210" t="s">
        <v>184</v>
      </c>
      <c r="E198" s="226"/>
      <c r="F198" s="226"/>
      <c r="G198" s="226"/>
      <c r="H198" s="226"/>
      <c r="I198" s="226"/>
      <c r="J198" s="226"/>
      <c r="K198" s="226"/>
      <c r="L198" s="226"/>
      <c r="M198" s="226"/>
      <c r="N198" s="226"/>
      <c r="O198" s="227"/>
    </row>
    <row r="199" spans="2:15" ht="32.25" thickBot="1">
      <c r="B199" s="111" t="s">
        <v>255</v>
      </c>
      <c r="C199" s="73" t="s">
        <v>46</v>
      </c>
      <c r="D199" s="43" t="s">
        <v>335</v>
      </c>
      <c r="E199" s="74">
        <f>E228+E229+E230+E231</f>
        <v>0</v>
      </c>
      <c r="F199" s="74">
        <f>F200+F201+F202+F203</f>
        <v>0</v>
      </c>
      <c r="G199" s="74">
        <f t="shared" ref="G199:M199" si="126">G200+G201+G202+G203</f>
        <v>0</v>
      </c>
      <c r="H199" s="74">
        <f t="shared" si="126"/>
        <v>0</v>
      </c>
      <c r="I199" s="74">
        <f t="shared" si="126"/>
        <v>0</v>
      </c>
      <c r="J199" s="74">
        <f t="shared" si="126"/>
        <v>0</v>
      </c>
      <c r="K199" s="74">
        <f t="shared" si="126"/>
        <v>0</v>
      </c>
      <c r="L199" s="74">
        <f t="shared" si="126"/>
        <v>0</v>
      </c>
      <c r="M199" s="74">
        <f t="shared" si="126"/>
        <v>0</v>
      </c>
      <c r="N199" s="75"/>
      <c r="O199" s="72">
        <f>F199+G199+H199+I199+J199+K199+L199+M199</f>
        <v>0</v>
      </c>
    </row>
    <row r="200" spans="2:15" ht="32.25" hidden="1" thickBot="1">
      <c r="B200" s="26"/>
      <c r="C200" s="38" t="s">
        <v>17</v>
      </c>
      <c r="D200" s="43"/>
      <c r="E200" s="74">
        <f t="shared" ref="E200:M200" si="127">E233+E259+E260+E261</f>
        <v>0</v>
      </c>
      <c r="F200" s="85">
        <f t="shared" si="127"/>
        <v>0</v>
      </c>
      <c r="G200" s="85">
        <f t="shared" si="127"/>
        <v>0</v>
      </c>
      <c r="H200" s="85">
        <f t="shared" si="127"/>
        <v>0</v>
      </c>
      <c r="I200" s="85">
        <f t="shared" si="127"/>
        <v>0</v>
      </c>
      <c r="J200" s="85">
        <f t="shared" si="127"/>
        <v>0</v>
      </c>
      <c r="K200" s="85">
        <f t="shared" si="127"/>
        <v>0</v>
      </c>
      <c r="L200" s="85">
        <f t="shared" si="127"/>
        <v>0</v>
      </c>
      <c r="M200" s="85">
        <f t="shared" si="127"/>
        <v>0</v>
      </c>
      <c r="N200" s="75"/>
      <c r="O200" s="72">
        <f t="shared" ref="O200:O201" si="128">F200+G200+H200+I200+J200+K200+L200+M200</f>
        <v>0</v>
      </c>
    </row>
    <row r="201" spans="2:15" ht="32.25" hidden="1" thickBot="1">
      <c r="B201" s="26"/>
      <c r="C201" s="38" t="s">
        <v>15</v>
      </c>
      <c r="D201" s="43"/>
      <c r="E201" s="74">
        <f t="shared" ref="E201" si="129">E259+E260+E261+E262</f>
        <v>0</v>
      </c>
      <c r="F201" s="85">
        <v>0</v>
      </c>
      <c r="G201" s="85">
        <v>0</v>
      </c>
      <c r="H201" s="85">
        <v>0</v>
      </c>
      <c r="I201" s="85">
        <v>0</v>
      </c>
      <c r="J201" s="85">
        <v>0</v>
      </c>
      <c r="K201" s="85">
        <v>0</v>
      </c>
      <c r="L201" s="85">
        <v>0</v>
      </c>
      <c r="M201" s="85">
        <v>0</v>
      </c>
      <c r="N201" s="75"/>
      <c r="O201" s="72">
        <f t="shared" si="128"/>
        <v>0</v>
      </c>
    </row>
    <row r="202" spans="2:15" ht="16.5" hidden="1" thickBot="1">
      <c r="B202" s="26"/>
      <c r="C202" s="38" t="s">
        <v>18</v>
      </c>
      <c r="D202" s="43"/>
      <c r="E202" s="74">
        <f>E260+E261+E262+E263</f>
        <v>0</v>
      </c>
      <c r="F202" s="85">
        <v>0</v>
      </c>
      <c r="G202" s="85">
        <v>0</v>
      </c>
      <c r="H202" s="85">
        <v>0</v>
      </c>
      <c r="I202" s="85">
        <v>0</v>
      </c>
      <c r="J202" s="85">
        <v>0</v>
      </c>
      <c r="K202" s="85">
        <v>0</v>
      </c>
      <c r="L202" s="85">
        <v>0</v>
      </c>
      <c r="M202" s="85">
        <v>0</v>
      </c>
      <c r="N202" s="75"/>
      <c r="O202" s="72">
        <f>F202+G202+H202+I202+J202+K202+L202+M202</f>
        <v>0</v>
      </c>
    </row>
    <row r="203" spans="2:15" ht="16.5" hidden="1" thickBot="1">
      <c r="B203" s="62"/>
      <c r="C203" s="38" t="s">
        <v>16</v>
      </c>
      <c r="D203" s="43"/>
      <c r="E203" s="74">
        <f t="shared" ref="E203:M203" si="130">E261+E262+E263+E264</f>
        <v>0</v>
      </c>
      <c r="F203" s="85">
        <f t="shared" si="130"/>
        <v>0</v>
      </c>
      <c r="G203" s="85">
        <f t="shared" si="130"/>
        <v>0</v>
      </c>
      <c r="H203" s="85">
        <f t="shared" si="130"/>
        <v>0</v>
      </c>
      <c r="I203" s="85">
        <f t="shared" si="130"/>
        <v>0</v>
      </c>
      <c r="J203" s="85">
        <f t="shared" si="130"/>
        <v>0</v>
      </c>
      <c r="K203" s="85">
        <f t="shared" si="130"/>
        <v>0</v>
      </c>
      <c r="L203" s="85">
        <f t="shared" si="130"/>
        <v>0</v>
      </c>
      <c r="M203" s="85">
        <f t="shared" si="130"/>
        <v>0</v>
      </c>
      <c r="N203" s="75"/>
      <c r="O203" s="72">
        <f>F203+G203+H203+I203+J203+K203+L203+M203</f>
        <v>0</v>
      </c>
    </row>
    <row r="204" spans="2:15" ht="39" customHeight="1" thickBot="1">
      <c r="B204" s="111" t="s">
        <v>186</v>
      </c>
      <c r="C204" s="46" t="s">
        <v>71</v>
      </c>
      <c r="D204" s="210" t="s">
        <v>232</v>
      </c>
      <c r="E204" s="226"/>
      <c r="F204" s="226"/>
      <c r="G204" s="226"/>
      <c r="H204" s="226"/>
      <c r="I204" s="226"/>
      <c r="J204" s="226"/>
      <c r="K204" s="226"/>
      <c r="L204" s="226"/>
      <c r="M204" s="226"/>
      <c r="N204" s="226"/>
      <c r="O204" s="227"/>
    </row>
    <row r="205" spans="2:15" ht="32.25" thickBot="1">
      <c r="B205" s="111" t="s">
        <v>163</v>
      </c>
      <c r="C205" s="73" t="s">
        <v>46</v>
      </c>
      <c r="D205" s="43" t="s">
        <v>335</v>
      </c>
      <c r="E205" s="74">
        <f t="shared" ref="E205" si="131">E259+E260+E261+E262</f>
        <v>0</v>
      </c>
      <c r="F205" s="74">
        <f t="shared" ref="F205:M205" si="132">F206+F207+F208+F209</f>
        <v>0</v>
      </c>
      <c r="G205" s="74">
        <f t="shared" si="132"/>
        <v>0</v>
      </c>
      <c r="H205" s="74">
        <f t="shared" si="132"/>
        <v>0</v>
      </c>
      <c r="I205" s="74">
        <f t="shared" si="132"/>
        <v>0</v>
      </c>
      <c r="J205" s="74">
        <f t="shared" si="132"/>
        <v>0</v>
      </c>
      <c r="K205" s="74">
        <f t="shared" si="132"/>
        <v>0</v>
      </c>
      <c r="L205" s="74">
        <f t="shared" si="132"/>
        <v>0</v>
      </c>
      <c r="M205" s="74">
        <f t="shared" si="132"/>
        <v>0</v>
      </c>
      <c r="N205" s="75"/>
      <c r="O205" s="72">
        <f t="shared" ref="O205:O209" si="133">F205+G205+H205+I205+J205+K205+L205+M205</f>
        <v>0</v>
      </c>
    </row>
    <row r="206" spans="2:15" ht="32.25" hidden="1" thickBot="1">
      <c r="B206" s="26"/>
      <c r="C206" s="38" t="s">
        <v>17</v>
      </c>
      <c r="D206" s="43"/>
      <c r="E206" s="74">
        <f t="shared" ref="E206:M206" si="134">E264+E265+E266+E267</f>
        <v>0</v>
      </c>
      <c r="F206" s="85">
        <f t="shared" si="134"/>
        <v>0</v>
      </c>
      <c r="G206" s="85">
        <f t="shared" si="134"/>
        <v>0</v>
      </c>
      <c r="H206" s="85">
        <f t="shared" si="134"/>
        <v>0</v>
      </c>
      <c r="I206" s="85">
        <f t="shared" si="134"/>
        <v>0</v>
      </c>
      <c r="J206" s="85">
        <f t="shared" si="134"/>
        <v>0</v>
      </c>
      <c r="K206" s="85">
        <f t="shared" si="134"/>
        <v>0</v>
      </c>
      <c r="L206" s="85">
        <f t="shared" si="134"/>
        <v>0</v>
      </c>
      <c r="M206" s="85">
        <f t="shared" si="134"/>
        <v>0</v>
      </c>
      <c r="N206" s="75"/>
      <c r="O206" s="72">
        <f t="shared" si="133"/>
        <v>0</v>
      </c>
    </row>
    <row r="207" spans="2:15" ht="32.25" hidden="1" thickBot="1">
      <c r="B207" s="26"/>
      <c r="C207" s="38" t="s">
        <v>15</v>
      </c>
      <c r="D207" s="43"/>
      <c r="E207" s="74">
        <f t="shared" ref="E207" si="135">E265+E266+E267+E268</f>
        <v>0</v>
      </c>
      <c r="F207" s="85">
        <v>0</v>
      </c>
      <c r="G207" s="85">
        <v>0</v>
      </c>
      <c r="H207" s="85">
        <v>0</v>
      </c>
      <c r="I207" s="85">
        <v>0</v>
      </c>
      <c r="J207" s="85">
        <v>0</v>
      </c>
      <c r="K207" s="85">
        <v>0</v>
      </c>
      <c r="L207" s="85">
        <v>0</v>
      </c>
      <c r="M207" s="85">
        <v>0</v>
      </c>
      <c r="N207" s="75"/>
      <c r="O207" s="72">
        <f t="shared" si="133"/>
        <v>0</v>
      </c>
    </row>
    <row r="208" spans="2:15" ht="16.5" hidden="1" thickBot="1">
      <c r="B208" s="26"/>
      <c r="C208" s="38" t="s">
        <v>18</v>
      </c>
      <c r="D208" s="43"/>
      <c r="E208" s="74">
        <f t="shared" ref="E208" si="136">E266+E267+E268+E269</f>
        <v>0</v>
      </c>
      <c r="F208" s="85">
        <v>0</v>
      </c>
      <c r="G208" s="85">
        <v>0</v>
      </c>
      <c r="H208" s="85">
        <v>0</v>
      </c>
      <c r="I208" s="85">
        <v>0</v>
      </c>
      <c r="J208" s="85">
        <v>0</v>
      </c>
      <c r="K208" s="85">
        <v>0</v>
      </c>
      <c r="L208" s="85">
        <v>0</v>
      </c>
      <c r="M208" s="85">
        <v>0</v>
      </c>
      <c r="N208" s="75"/>
      <c r="O208" s="72">
        <f t="shared" si="133"/>
        <v>0</v>
      </c>
    </row>
    <row r="209" spans="2:15" ht="16.5" hidden="1" thickBot="1">
      <c r="B209" s="62"/>
      <c r="C209" s="38" t="s">
        <v>16</v>
      </c>
      <c r="D209" s="43"/>
      <c r="E209" s="74">
        <f t="shared" ref="E209:M209" si="137">E267+E268+E269+E270</f>
        <v>0</v>
      </c>
      <c r="F209" s="85">
        <f t="shared" si="137"/>
        <v>0</v>
      </c>
      <c r="G209" s="85">
        <f t="shared" si="137"/>
        <v>0</v>
      </c>
      <c r="H209" s="85">
        <f t="shared" si="137"/>
        <v>0</v>
      </c>
      <c r="I209" s="85">
        <f t="shared" si="137"/>
        <v>0</v>
      </c>
      <c r="J209" s="85">
        <f t="shared" si="137"/>
        <v>0</v>
      </c>
      <c r="K209" s="85">
        <f t="shared" si="137"/>
        <v>0</v>
      </c>
      <c r="L209" s="85">
        <f t="shared" si="137"/>
        <v>0</v>
      </c>
      <c r="M209" s="85">
        <f t="shared" si="137"/>
        <v>0</v>
      </c>
      <c r="N209" s="75"/>
      <c r="O209" s="72">
        <f t="shared" si="133"/>
        <v>0</v>
      </c>
    </row>
    <row r="210" spans="2:15" ht="75" customHeight="1" thickBot="1">
      <c r="B210" s="111" t="s">
        <v>207</v>
      </c>
      <c r="C210" s="46" t="s">
        <v>71</v>
      </c>
      <c r="D210" s="210" t="s">
        <v>233</v>
      </c>
      <c r="E210" s="226"/>
      <c r="F210" s="226"/>
      <c r="G210" s="226"/>
      <c r="H210" s="226"/>
      <c r="I210" s="226"/>
      <c r="J210" s="226"/>
      <c r="K210" s="226"/>
      <c r="L210" s="226"/>
      <c r="M210" s="226"/>
      <c r="N210" s="226"/>
      <c r="O210" s="227"/>
    </row>
    <row r="211" spans="2:15" ht="32.25" thickBot="1">
      <c r="B211" s="111" t="s">
        <v>256</v>
      </c>
      <c r="C211" s="73" t="s">
        <v>46</v>
      </c>
      <c r="D211" s="43" t="s">
        <v>335</v>
      </c>
      <c r="E211" s="74">
        <f t="shared" ref="E211" si="138">E265+E266+E267+E268</f>
        <v>0</v>
      </c>
      <c r="F211" s="74">
        <f t="shared" ref="F211:M211" si="139">F212+F213+F214+F215</f>
        <v>0</v>
      </c>
      <c r="G211" s="74">
        <f t="shared" si="139"/>
        <v>0</v>
      </c>
      <c r="H211" s="74">
        <f t="shared" si="139"/>
        <v>0</v>
      </c>
      <c r="I211" s="74">
        <f t="shared" si="139"/>
        <v>0</v>
      </c>
      <c r="J211" s="74">
        <f t="shared" si="139"/>
        <v>0</v>
      </c>
      <c r="K211" s="74">
        <f t="shared" si="139"/>
        <v>0</v>
      </c>
      <c r="L211" s="74">
        <f t="shared" si="139"/>
        <v>0</v>
      </c>
      <c r="M211" s="74">
        <f t="shared" si="139"/>
        <v>0</v>
      </c>
      <c r="N211" s="75"/>
      <c r="O211" s="72">
        <f t="shared" ref="O211:O215" si="140">F211+G211+H211+I211+J211+K211+L211+M211</f>
        <v>0</v>
      </c>
    </row>
    <row r="212" spans="2:15" ht="32.25" hidden="1" thickBot="1">
      <c r="B212" s="26"/>
      <c r="C212" s="38" t="s">
        <v>17</v>
      </c>
      <c r="D212" s="43"/>
      <c r="E212" s="74">
        <f t="shared" ref="E212:M212" si="141">E270+E271+E272+E273</f>
        <v>0</v>
      </c>
      <c r="F212" s="85">
        <f t="shared" si="141"/>
        <v>0</v>
      </c>
      <c r="G212" s="85">
        <f t="shared" si="141"/>
        <v>0</v>
      </c>
      <c r="H212" s="85">
        <f t="shared" si="141"/>
        <v>0</v>
      </c>
      <c r="I212" s="85">
        <f t="shared" si="141"/>
        <v>0</v>
      </c>
      <c r="J212" s="85">
        <f t="shared" si="141"/>
        <v>0</v>
      </c>
      <c r="K212" s="85">
        <f t="shared" si="141"/>
        <v>0</v>
      </c>
      <c r="L212" s="85">
        <f t="shared" si="141"/>
        <v>0</v>
      </c>
      <c r="M212" s="85">
        <f t="shared" si="141"/>
        <v>0</v>
      </c>
      <c r="N212" s="75"/>
      <c r="O212" s="72">
        <f t="shared" si="140"/>
        <v>0</v>
      </c>
    </row>
    <row r="213" spans="2:15" ht="32.25" hidden="1" thickBot="1">
      <c r="B213" s="26"/>
      <c r="C213" s="38" t="s">
        <v>15</v>
      </c>
      <c r="D213" s="43"/>
      <c r="E213" s="74">
        <f t="shared" ref="E213" si="142">E271+E272+E273+E274</f>
        <v>0</v>
      </c>
      <c r="F213" s="85">
        <v>0</v>
      </c>
      <c r="G213" s="85">
        <v>0</v>
      </c>
      <c r="H213" s="85">
        <v>0</v>
      </c>
      <c r="I213" s="85">
        <v>0</v>
      </c>
      <c r="J213" s="85">
        <v>0</v>
      </c>
      <c r="K213" s="85">
        <v>0</v>
      </c>
      <c r="L213" s="85">
        <v>0</v>
      </c>
      <c r="M213" s="85">
        <v>0</v>
      </c>
      <c r="N213" s="75"/>
      <c r="O213" s="72">
        <f t="shared" si="140"/>
        <v>0</v>
      </c>
    </row>
    <row r="214" spans="2:15" ht="16.5" hidden="1" thickBot="1">
      <c r="B214" s="26"/>
      <c r="C214" s="38" t="s">
        <v>18</v>
      </c>
      <c r="D214" s="43"/>
      <c r="E214" s="74">
        <f t="shared" ref="E214" si="143">E272+E273+E274+E275</f>
        <v>0</v>
      </c>
      <c r="F214" s="85">
        <v>0</v>
      </c>
      <c r="G214" s="85">
        <v>0</v>
      </c>
      <c r="H214" s="85">
        <v>0</v>
      </c>
      <c r="I214" s="85">
        <v>0</v>
      </c>
      <c r="J214" s="85">
        <v>0</v>
      </c>
      <c r="K214" s="85">
        <v>0</v>
      </c>
      <c r="L214" s="85">
        <v>0</v>
      </c>
      <c r="M214" s="85">
        <v>0</v>
      </c>
      <c r="N214" s="75"/>
      <c r="O214" s="72">
        <f t="shared" si="140"/>
        <v>0</v>
      </c>
    </row>
    <row r="215" spans="2:15" ht="16.5" hidden="1" thickBot="1">
      <c r="B215" s="62"/>
      <c r="C215" s="38" t="s">
        <v>16</v>
      </c>
      <c r="D215" s="43"/>
      <c r="E215" s="74">
        <f t="shared" ref="E215:M215" si="144">E273+E274+E275+E276</f>
        <v>0</v>
      </c>
      <c r="F215" s="85">
        <f t="shared" si="144"/>
        <v>0</v>
      </c>
      <c r="G215" s="85">
        <f t="shared" si="144"/>
        <v>0</v>
      </c>
      <c r="H215" s="85">
        <f t="shared" si="144"/>
        <v>0</v>
      </c>
      <c r="I215" s="85">
        <f t="shared" si="144"/>
        <v>0</v>
      </c>
      <c r="J215" s="85">
        <f t="shared" si="144"/>
        <v>0</v>
      </c>
      <c r="K215" s="85">
        <f t="shared" si="144"/>
        <v>0</v>
      </c>
      <c r="L215" s="85">
        <f t="shared" si="144"/>
        <v>0</v>
      </c>
      <c r="M215" s="85">
        <f t="shared" si="144"/>
        <v>0</v>
      </c>
      <c r="N215" s="75"/>
      <c r="O215" s="72">
        <f t="shared" si="140"/>
        <v>0</v>
      </c>
    </row>
    <row r="216" spans="2:15" ht="36" customHeight="1" thickBot="1">
      <c r="B216" s="111" t="s">
        <v>257</v>
      </c>
      <c r="C216" s="46" t="s">
        <v>71</v>
      </c>
      <c r="D216" s="210" t="s">
        <v>221</v>
      </c>
      <c r="E216" s="226"/>
      <c r="F216" s="226"/>
      <c r="G216" s="226"/>
      <c r="H216" s="226"/>
      <c r="I216" s="226"/>
      <c r="J216" s="226"/>
      <c r="K216" s="226"/>
      <c r="L216" s="226"/>
      <c r="M216" s="226"/>
      <c r="N216" s="226"/>
      <c r="O216" s="227"/>
    </row>
    <row r="217" spans="2:15" ht="32.25" thickBot="1">
      <c r="B217" s="111" t="s">
        <v>258</v>
      </c>
      <c r="C217" s="73" t="s">
        <v>46</v>
      </c>
      <c r="D217" s="43" t="s">
        <v>252</v>
      </c>
      <c r="E217" s="74">
        <f t="shared" ref="E217" si="145">E222+E223+E224+E225</f>
        <v>0</v>
      </c>
      <c r="F217" s="74">
        <v>0</v>
      </c>
      <c r="G217" s="74">
        <v>0</v>
      </c>
      <c r="H217" s="74">
        <v>0</v>
      </c>
      <c r="I217" s="74">
        <v>0</v>
      </c>
      <c r="J217" s="74">
        <v>0</v>
      </c>
      <c r="K217" s="74">
        <v>0</v>
      </c>
      <c r="L217" s="74">
        <v>0</v>
      </c>
      <c r="M217" s="74">
        <v>0</v>
      </c>
      <c r="N217" s="75"/>
      <c r="O217" s="72">
        <f t="shared" ref="O217:O221" si="146">F217+G217+H217+I217+J217+K217+L217+M217</f>
        <v>0</v>
      </c>
    </row>
    <row r="218" spans="2:15" ht="32.25" hidden="1" thickBot="1">
      <c r="B218" s="26"/>
      <c r="C218" s="38" t="s">
        <v>17</v>
      </c>
      <c r="D218" s="43"/>
      <c r="E218" s="74">
        <f t="shared" ref="E218:M218" si="147">E227+E228+E229+E230</f>
        <v>0</v>
      </c>
      <c r="F218" s="85">
        <f t="shared" si="147"/>
        <v>60.6</v>
      </c>
      <c r="G218" s="85">
        <f t="shared" si="147"/>
        <v>60.6</v>
      </c>
      <c r="H218" s="85">
        <f t="shared" si="147"/>
        <v>60.6</v>
      </c>
      <c r="I218" s="85">
        <f t="shared" si="147"/>
        <v>60.6</v>
      </c>
      <c r="J218" s="85">
        <f t="shared" si="147"/>
        <v>60.6</v>
      </c>
      <c r="K218" s="85">
        <f t="shared" si="147"/>
        <v>60.6</v>
      </c>
      <c r="L218" s="85">
        <f t="shared" si="147"/>
        <v>60.6</v>
      </c>
      <c r="M218" s="85">
        <f t="shared" si="147"/>
        <v>60.6</v>
      </c>
      <c r="N218" s="75"/>
      <c r="O218" s="72">
        <f t="shared" si="146"/>
        <v>484.80000000000007</v>
      </c>
    </row>
    <row r="219" spans="2:15" ht="32.25" hidden="1" thickBot="1">
      <c r="B219" s="26"/>
      <c r="C219" s="38" t="s">
        <v>15</v>
      </c>
      <c r="D219" s="43"/>
      <c r="E219" s="74">
        <f t="shared" ref="E219" si="148">E228+E229+E230+E231</f>
        <v>0</v>
      </c>
      <c r="F219" s="85">
        <v>0</v>
      </c>
      <c r="G219" s="85">
        <v>0</v>
      </c>
      <c r="H219" s="85">
        <v>0</v>
      </c>
      <c r="I219" s="85">
        <v>0</v>
      </c>
      <c r="J219" s="85">
        <v>0</v>
      </c>
      <c r="K219" s="85">
        <v>0</v>
      </c>
      <c r="L219" s="85">
        <v>0</v>
      </c>
      <c r="M219" s="85">
        <v>0</v>
      </c>
      <c r="N219" s="75"/>
      <c r="O219" s="72">
        <f t="shared" si="146"/>
        <v>0</v>
      </c>
    </row>
    <row r="220" spans="2:15" ht="16.5" hidden="1" thickBot="1">
      <c r="B220" s="26"/>
      <c r="C220" s="38" t="s">
        <v>18</v>
      </c>
      <c r="D220" s="43"/>
      <c r="E220" s="74">
        <f t="shared" ref="E220" si="149">E229+E230+E231+E232</f>
        <v>0</v>
      </c>
      <c r="F220" s="85">
        <v>0</v>
      </c>
      <c r="G220" s="85">
        <v>0</v>
      </c>
      <c r="H220" s="85">
        <v>0</v>
      </c>
      <c r="I220" s="85">
        <v>0</v>
      </c>
      <c r="J220" s="85">
        <v>0</v>
      </c>
      <c r="K220" s="85">
        <v>0</v>
      </c>
      <c r="L220" s="85">
        <v>0</v>
      </c>
      <c r="M220" s="85">
        <v>0</v>
      </c>
      <c r="N220" s="75"/>
      <c r="O220" s="72">
        <f t="shared" si="146"/>
        <v>0</v>
      </c>
    </row>
    <row r="221" spans="2:15" ht="16.5" hidden="1" thickBot="1">
      <c r="B221" s="62"/>
      <c r="C221" s="38" t="s">
        <v>16</v>
      </c>
      <c r="D221" s="43"/>
      <c r="E221" s="74">
        <f t="shared" ref="E221:M221" si="150">E230+E231+E232+E233</f>
        <v>0</v>
      </c>
      <c r="F221" s="85">
        <f t="shared" si="150"/>
        <v>60.6</v>
      </c>
      <c r="G221" s="85">
        <f t="shared" si="150"/>
        <v>60.6</v>
      </c>
      <c r="H221" s="85">
        <f t="shared" si="150"/>
        <v>60.6</v>
      </c>
      <c r="I221" s="85">
        <f t="shared" si="150"/>
        <v>60.6</v>
      </c>
      <c r="J221" s="85">
        <f t="shared" si="150"/>
        <v>60.6</v>
      </c>
      <c r="K221" s="85">
        <f t="shared" si="150"/>
        <v>60.6</v>
      </c>
      <c r="L221" s="85">
        <f t="shared" si="150"/>
        <v>60.6</v>
      </c>
      <c r="M221" s="85">
        <f t="shared" si="150"/>
        <v>60.6</v>
      </c>
      <c r="N221" s="75"/>
      <c r="O221" s="72">
        <f t="shared" si="146"/>
        <v>484.80000000000007</v>
      </c>
    </row>
    <row r="222" spans="2:15" ht="25.5" customHeight="1" thickBot="1">
      <c r="B222" s="111" t="s">
        <v>259</v>
      </c>
      <c r="C222" s="46" t="s">
        <v>71</v>
      </c>
      <c r="D222" s="210" t="s">
        <v>228</v>
      </c>
      <c r="E222" s="226"/>
      <c r="F222" s="226"/>
      <c r="G222" s="226"/>
      <c r="H222" s="226"/>
      <c r="I222" s="226"/>
      <c r="J222" s="226"/>
      <c r="K222" s="226"/>
      <c r="L222" s="226"/>
      <c r="M222" s="226"/>
      <c r="N222" s="226"/>
      <c r="O222" s="227"/>
    </row>
    <row r="223" spans="2:15" ht="32.25" thickBot="1">
      <c r="B223" s="111" t="s">
        <v>260</v>
      </c>
      <c r="C223" s="73" t="s">
        <v>46</v>
      </c>
      <c r="D223" s="43" t="s">
        <v>335</v>
      </c>
      <c r="E223" s="74">
        <f t="shared" ref="E223" si="151">E228+E229+E230+E231</f>
        <v>0</v>
      </c>
      <c r="F223" s="74">
        <f t="shared" ref="F223:M223" si="152">F224+F225+F226+F227</f>
        <v>0</v>
      </c>
      <c r="G223" s="74">
        <f t="shared" si="152"/>
        <v>0</v>
      </c>
      <c r="H223" s="74">
        <f t="shared" si="152"/>
        <v>0</v>
      </c>
      <c r="I223" s="74">
        <f t="shared" si="152"/>
        <v>0</v>
      </c>
      <c r="J223" s="74">
        <f t="shared" si="152"/>
        <v>0</v>
      </c>
      <c r="K223" s="74">
        <f t="shared" si="152"/>
        <v>0</v>
      </c>
      <c r="L223" s="74">
        <f t="shared" si="152"/>
        <v>0</v>
      </c>
      <c r="M223" s="74">
        <f t="shared" si="152"/>
        <v>0</v>
      </c>
      <c r="N223" s="75"/>
      <c r="O223" s="72">
        <f t="shared" ref="O223:O227" si="153">F223+G223+H223+I223+J223+K223+L223+M223</f>
        <v>0</v>
      </c>
    </row>
    <row r="224" spans="2:15" ht="32.25" hidden="1" thickBot="1">
      <c r="B224" s="26"/>
      <c r="C224" s="38" t="s">
        <v>17</v>
      </c>
      <c r="D224" s="43"/>
      <c r="E224" s="74">
        <f t="shared" ref="E224:M224" si="154">E233+E259+E260+E261</f>
        <v>0</v>
      </c>
      <c r="F224" s="85">
        <f t="shared" si="154"/>
        <v>0</v>
      </c>
      <c r="G224" s="85">
        <f t="shared" si="154"/>
        <v>0</v>
      </c>
      <c r="H224" s="85">
        <f t="shared" si="154"/>
        <v>0</v>
      </c>
      <c r="I224" s="85">
        <f t="shared" si="154"/>
        <v>0</v>
      </c>
      <c r="J224" s="85">
        <f t="shared" si="154"/>
        <v>0</v>
      </c>
      <c r="K224" s="85">
        <f t="shared" si="154"/>
        <v>0</v>
      </c>
      <c r="L224" s="85">
        <f t="shared" si="154"/>
        <v>0</v>
      </c>
      <c r="M224" s="85">
        <f t="shared" si="154"/>
        <v>0</v>
      </c>
      <c r="N224" s="75"/>
      <c r="O224" s="72">
        <f t="shared" si="153"/>
        <v>0</v>
      </c>
    </row>
    <row r="225" spans="2:15" ht="32.25" hidden="1" thickBot="1">
      <c r="B225" s="26"/>
      <c r="C225" s="38" t="s">
        <v>15</v>
      </c>
      <c r="D225" s="43"/>
      <c r="E225" s="74">
        <f t="shared" ref="E225" si="155">E259+E260+E261+E262</f>
        <v>0</v>
      </c>
      <c r="F225" s="85">
        <v>0</v>
      </c>
      <c r="G225" s="85">
        <v>0</v>
      </c>
      <c r="H225" s="85">
        <v>0</v>
      </c>
      <c r="I225" s="85">
        <v>0</v>
      </c>
      <c r="J225" s="85">
        <v>0</v>
      </c>
      <c r="K225" s="85">
        <v>0</v>
      </c>
      <c r="L225" s="85">
        <v>0</v>
      </c>
      <c r="M225" s="85">
        <v>0</v>
      </c>
      <c r="N225" s="75"/>
      <c r="O225" s="72">
        <f t="shared" si="153"/>
        <v>0</v>
      </c>
    </row>
    <row r="226" spans="2:15" ht="16.5" hidden="1" thickBot="1">
      <c r="B226" s="26"/>
      <c r="C226" s="38" t="s">
        <v>18</v>
      </c>
      <c r="D226" s="43"/>
      <c r="E226" s="74">
        <f t="shared" ref="E226" si="156">E260+E261+E262+E263</f>
        <v>0</v>
      </c>
      <c r="F226" s="85">
        <v>0</v>
      </c>
      <c r="G226" s="85">
        <v>0</v>
      </c>
      <c r="H226" s="85">
        <v>0</v>
      </c>
      <c r="I226" s="85">
        <v>0</v>
      </c>
      <c r="J226" s="85">
        <v>0</v>
      </c>
      <c r="K226" s="85">
        <v>0</v>
      </c>
      <c r="L226" s="85">
        <v>0</v>
      </c>
      <c r="M226" s="85">
        <v>0</v>
      </c>
      <c r="N226" s="75"/>
      <c r="O226" s="72">
        <f t="shared" si="153"/>
        <v>0</v>
      </c>
    </row>
    <row r="227" spans="2:15" ht="16.5" hidden="1" thickBot="1">
      <c r="B227" s="62"/>
      <c r="C227" s="38" t="s">
        <v>16</v>
      </c>
      <c r="D227" s="43"/>
      <c r="E227" s="74">
        <f t="shared" ref="E227:M227" si="157">E261+E262+E263+E264</f>
        <v>0</v>
      </c>
      <c r="F227" s="85">
        <f t="shared" si="157"/>
        <v>0</v>
      </c>
      <c r="G227" s="85">
        <f t="shared" si="157"/>
        <v>0</v>
      </c>
      <c r="H227" s="85">
        <f t="shared" si="157"/>
        <v>0</v>
      </c>
      <c r="I227" s="85">
        <f t="shared" si="157"/>
        <v>0</v>
      </c>
      <c r="J227" s="85">
        <f t="shared" si="157"/>
        <v>0</v>
      </c>
      <c r="K227" s="85">
        <f t="shared" si="157"/>
        <v>0</v>
      </c>
      <c r="L227" s="85">
        <f t="shared" si="157"/>
        <v>0</v>
      </c>
      <c r="M227" s="85">
        <f t="shared" si="157"/>
        <v>0</v>
      </c>
      <c r="N227" s="75"/>
      <c r="O227" s="72">
        <f t="shared" si="153"/>
        <v>0</v>
      </c>
    </row>
    <row r="228" spans="2:15" ht="16.5" thickBot="1">
      <c r="B228" s="111" t="s">
        <v>261</v>
      </c>
      <c r="C228" s="46" t="s">
        <v>71</v>
      </c>
      <c r="D228" s="210" t="s">
        <v>253</v>
      </c>
      <c r="E228" s="226"/>
      <c r="F228" s="226"/>
      <c r="G228" s="226"/>
      <c r="H228" s="226"/>
      <c r="I228" s="226"/>
      <c r="J228" s="226"/>
      <c r="K228" s="226"/>
      <c r="L228" s="226"/>
      <c r="M228" s="226"/>
      <c r="N228" s="226"/>
      <c r="O228" s="227"/>
    </row>
    <row r="229" spans="2:15" ht="32.25" thickBot="1">
      <c r="B229" s="111" t="s">
        <v>262</v>
      </c>
      <c r="C229" s="73" t="s">
        <v>46</v>
      </c>
      <c r="D229" s="43" t="s">
        <v>336</v>
      </c>
      <c r="E229" s="74">
        <f>E259+E260+E261+E262</f>
        <v>0</v>
      </c>
      <c r="F229" s="74">
        <f>F230+F231+F232+F233</f>
        <v>60.6</v>
      </c>
      <c r="G229" s="74">
        <f t="shared" ref="G229:M229" si="158">G230+G231+G232+G233</f>
        <v>60.6</v>
      </c>
      <c r="H229" s="74">
        <f t="shared" si="158"/>
        <v>60.6</v>
      </c>
      <c r="I229" s="74">
        <f t="shared" si="158"/>
        <v>60.6</v>
      </c>
      <c r="J229" s="74">
        <f t="shared" si="158"/>
        <v>60.6</v>
      </c>
      <c r="K229" s="74">
        <f t="shared" si="158"/>
        <v>60.6</v>
      </c>
      <c r="L229" s="74">
        <f t="shared" si="158"/>
        <v>60.6</v>
      </c>
      <c r="M229" s="74">
        <f t="shared" si="158"/>
        <v>60.6</v>
      </c>
      <c r="N229" s="75"/>
      <c r="O229" s="72">
        <f>F229+G229+H229+I229+J229+K229+L229+M229</f>
        <v>484.80000000000007</v>
      </c>
    </row>
    <row r="230" spans="2:15" ht="32.25" thickBot="1">
      <c r="B230" s="26"/>
      <c r="C230" s="38" t="s">
        <v>17</v>
      </c>
      <c r="D230" s="43"/>
      <c r="E230" s="74">
        <f t="shared" ref="E230:M230" si="159">E264+E265+E266+E267</f>
        <v>0</v>
      </c>
      <c r="F230" s="85">
        <f t="shared" si="159"/>
        <v>0</v>
      </c>
      <c r="G230" s="85">
        <f t="shared" si="159"/>
        <v>0</v>
      </c>
      <c r="H230" s="85">
        <f t="shared" si="159"/>
        <v>0</v>
      </c>
      <c r="I230" s="85">
        <f t="shared" si="159"/>
        <v>0</v>
      </c>
      <c r="J230" s="85">
        <f t="shared" si="159"/>
        <v>0</v>
      </c>
      <c r="K230" s="85">
        <f t="shared" si="159"/>
        <v>0</v>
      </c>
      <c r="L230" s="85">
        <f t="shared" si="159"/>
        <v>0</v>
      </c>
      <c r="M230" s="85">
        <f t="shared" si="159"/>
        <v>0</v>
      </c>
      <c r="N230" s="75"/>
      <c r="O230" s="72">
        <f t="shared" ref="O230:O231" si="160">F230+G230+H230+I230+J230+K230+L230+M230</f>
        <v>0</v>
      </c>
    </row>
    <row r="231" spans="2:15" ht="32.25" thickBot="1">
      <c r="B231" s="26"/>
      <c r="C231" s="38" t="s">
        <v>15</v>
      </c>
      <c r="D231" s="43"/>
      <c r="E231" s="74">
        <f t="shared" ref="E231" si="161">E265+E266+E267+E268</f>
        <v>0</v>
      </c>
      <c r="F231" s="85">
        <v>0</v>
      </c>
      <c r="G231" s="85">
        <v>0</v>
      </c>
      <c r="H231" s="85">
        <v>0</v>
      </c>
      <c r="I231" s="85">
        <v>0</v>
      </c>
      <c r="J231" s="85">
        <v>0</v>
      </c>
      <c r="K231" s="85">
        <v>0</v>
      </c>
      <c r="L231" s="85">
        <v>0</v>
      </c>
      <c r="M231" s="85">
        <v>0</v>
      </c>
      <c r="N231" s="75"/>
      <c r="O231" s="72">
        <f t="shared" si="160"/>
        <v>0</v>
      </c>
    </row>
    <row r="232" spans="2:15" ht="16.5" thickBot="1">
      <c r="B232" s="26"/>
      <c r="C232" s="38" t="s">
        <v>18</v>
      </c>
      <c r="D232" s="43"/>
      <c r="E232" s="74">
        <f>E266+E267+E268+E269</f>
        <v>0</v>
      </c>
      <c r="F232" s="85">
        <v>60.6</v>
      </c>
      <c r="G232" s="85">
        <v>60.6</v>
      </c>
      <c r="H232" s="85">
        <v>60.6</v>
      </c>
      <c r="I232" s="85">
        <v>60.6</v>
      </c>
      <c r="J232" s="85">
        <v>60.6</v>
      </c>
      <c r="K232" s="85">
        <v>60.6</v>
      </c>
      <c r="L232" s="85">
        <v>60.6</v>
      </c>
      <c r="M232" s="85">
        <v>60.6</v>
      </c>
      <c r="N232" s="75"/>
      <c r="O232" s="72">
        <f>F232+G232+H232+I232+J232+K232+L232+M232</f>
        <v>484.80000000000007</v>
      </c>
    </row>
    <row r="233" spans="2:15" ht="16.5" thickBot="1">
      <c r="B233" s="62"/>
      <c r="C233" s="38" t="s">
        <v>16</v>
      </c>
      <c r="D233" s="43"/>
      <c r="E233" s="74">
        <f t="shared" ref="E233:M233" si="162">E267+E268+E269+E270</f>
        <v>0</v>
      </c>
      <c r="F233" s="85">
        <f t="shared" si="162"/>
        <v>0</v>
      </c>
      <c r="G233" s="85">
        <f t="shared" si="162"/>
        <v>0</v>
      </c>
      <c r="H233" s="85">
        <f t="shared" si="162"/>
        <v>0</v>
      </c>
      <c r="I233" s="85">
        <f t="shared" si="162"/>
        <v>0</v>
      </c>
      <c r="J233" s="85">
        <f t="shared" si="162"/>
        <v>0</v>
      </c>
      <c r="K233" s="85">
        <f t="shared" si="162"/>
        <v>0</v>
      </c>
      <c r="L233" s="85">
        <f t="shared" si="162"/>
        <v>0</v>
      </c>
      <c r="M233" s="85">
        <f t="shared" si="162"/>
        <v>0</v>
      </c>
      <c r="N233" s="75"/>
      <c r="O233" s="72">
        <f>F233+G233+H233+I233+J233+K233+L233+M233</f>
        <v>0</v>
      </c>
    </row>
    <row r="234" spans="2:15" ht="33" customHeight="1" thickBot="1">
      <c r="B234" s="111" t="s">
        <v>167</v>
      </c>
      <c r="C234" s="222" t="s">
        <v>266</v>
      </c>
      <c r="D234" s="228"/>
      <c r="E234" s="228"/>
      <c r="F234" s="228"/>
      <c r="G234" s="228"/>
      <c r="H234" s="228"/>
      <c r="I234" s="228"/>
      <c r="J234" s="228"/>
      <c r="K234" s="228"/>
      <c r="L234" s="228"/>
      <c r="M234" s="228"/>
      <c r="N234" s="228"/>
      <c r="O234" s="229"/>
    </row>
    <row r="235" spans="2:15" ht="27.75" customHeight="1" thickBot="1">
      <c r="B235" s="111" t="s">
        <v>263</v>
      </c>
      <c r="C235" s="46" t="s">
        <v>71</v>
      </c>
      <c r="D235" s="210" t="s">
        <v>215</v>
      </c>
      <c r="E235" s="226"/>
      <c r="F235" s="226"/>
      <c r="G235" s="226"/>
      <c r="H235" s="226"/>
      <c r="I235" s="226"/>
      <c r="J235" s="226"/>
      <c r="K235" s="226"/>
      <c r="L235" s="226"/>
      <c r="M235" s="226"/>
      <c r="N235" s="226"/>
      <c r="O235" s="227"/>
    </row>
    <row r="236" spans="2:15" ht="32.25" thickBot="1">
      <c r="B236" s="111" t="s">
        <v>265</v>
      </c>
      <c r="C236" s="73" t="s">
        <v>46</v>
      </c>
      <c r="D236" s="43" t="s">
        <v>335</v>
      </c>
      <c r="E236" s="74">
        <f>E259+E260+E261+E262</f>
        <v>0</v>
      </c>
      <c r="F236" s="74">
        <f>F237+F238+F239+F240</f>
        <v>0</v>
      </c>
      <c r="G236" s="74">
        <f t="shared" ref="G236:M236" si="163">G237+G238+G239+G240</f>
        <v>0</v>
      </c>
      <c r="H236" s="74">
        <f t="shared" si="163"/>
        <v>0</v>
      </c>
      <c r="I236" s="74">
        <f t="shared" si="163"/>
        <v>0</v>
      </c>
      <c r="J236" s="74">
        <f t="shared" si="163"/>
        <v>0</v>
      </c>
      <c r="K236" s="74">
        <f t="shared" si="163"/>
        <v>0</v>
      </c>
      <c r="L236" s="74">
        <f t="shared" si="163"/>
        <v>0</v>
      </c>
      <c r="M236" s="74">
        <f t="shared" si="163"/>
        <v>0</v>
      </c>
      <c r="N236" s="75"/>
      <c r="O236" s="72">
        <f>F236+G236+H236+I236+J236+K236+L236+M236</f>
        <v>0</v>
      </c>
    </row>
    <row r="237" spans="2:15" ht="32.25" hidden="1" thickBot="1">
      <c r="B237" s="26"/>
      <c r="C237" s="38" t="s">
        <v>17</v>
      </c>
      <c r="D237" s="43"/>
      <c r="E237" s="74">
        <f t="shared" ref="E237:M237" si="164">E264+E265+E266+E267</f>
        <v>0</v>
      </c>
      <c r="F237" s="85">
        <f t="shared" si="164"/>
        <v>0</v>
      </c>
      <c r="G237" s="85">
        <f t="shared" si="164"/>
        <v>0</v>
      </c>
      <c r="H237" s="85">
        <f t="shared" si="164"/>
        <v>0</v>
      </c>
      <c r="I237" s="85">
        <f t="shared" si="164"/>
        <v>0</v>
      </c>
      <c r="J237" s="85">
        <f t="shared" si="164"/>
        <v>0</v>
      </c>
      <c r="K237" s="85">
        <f t="shared" si="164"/>
        <v>0</v>
      </c>
      <c r="L237" s="85">
        <f t="shared" si="164"/>
        <v>0</v>
      </c>
      <c r="M237" s="85">
        <f t="shared" si="164"/>
        <v>0</v>
      </c>
      <c r="N237" s="75"/>
      <c r="O237" s="72">
        <f t="shared" ref="O237:O238" si="165">F237+G237+H237+I237+J237+K237+L237+M237</f>
        <v>0</v>
      </c>
    </row>
    <row r="238" spans="2:15" ht="32.25" hidden="1" thickBot="1">
      <c r="B238" s="26"/>
      <c r="C238" s="38" t="s">
        <v>15</v>
      </c>
      <c r="D238" s="43"/>
      <c r="E238" s="74">
        <f t="shared" ref="E238" si="166">E265+E266+E267+E268</f>
        <v>0</v>
      </c>
      <c r="F238" s="85">
        <v>0</v>
      </c>
      <c r="G238" s="85">
        <v>0</v>
      </c>
      <c r="H238" s="85">
        <v>0</v>
      </c>
      <c r="I238" s="85">
        <v>0</v>
      </c>
      <c r="J238" s="85">
        <v>0</v>
      </c>
      <c r="K238" s="85">
        <v>0</v>
      </c>
      <c r="L238" s="85">
        <v>0</v>
      </c>
      <c r="M238" s="85">
        <v>0</v>
      </c>
      <c r="N238" s="75"/>
      <c r="O238" s="72">
        <f t="shared" si="165"/>
        <v>0</v>
      </c>
    </row>
    <row r="239" spans="2:15" ht="16.5" hidden="1" thickBot="1">
      <c r="B239" s="26"/>
      <c r="C239" s="38" t="s">
        <v>18</v>
      </c>
      <c r="D239" s="43"/>
      <c r="E239" s="74">
        <f>E266+E267+E268+E269</f>
        <v>0</v>
      </c>
      <c r="F239" s="85">
        <v>0</v>
      </c>
      <c r="G239" s="85">
        <v>0</v>
      </c>
      <c r="H239" s="85">
        <v>0</v>
      </c>
      <c r="I239" s="85">
        <v>0</v>
      </c>
      <c r="J239" s="85">
        <v>0</v>
      </c>
      <c r="K239" s="85">
        <v>0</v>
      </c>
      <c r="L239" s="85">
        <v>0</v>
      </c>
      <c r="M239" s="85">
        <v>0</v>
      </c>
      <c r="N239" s="75"/>
      <c r="O239" s="72">
        <f>F239+G239+H239+I239+J239+K239+L239+M239</f>
        <v>0</v>
      </c>
    </row>
    <row r="240" spans="2:15" ht="16.5" hidden="1" thickBot="1">
      <c r="B240" s="62"/>
      <c r="C240" s="38" t="s">
        <v>16</v>
      </c>
      <c r="D240" s="43"/>
      <c r="E240" s="74">
        <f t="shared" ref="E240:M240" si="167">E267+E268+E269+E270</f>
        <v>0</v>
      </c>
      <c r="F240" s="85">
        <f t="shared" si="167"/>
        <v>0</v>
      </c>
      <c r="G240" s="85">
        <f t="shared" si="167"/>
        <v>0</v>
      </c>
      <c r="H240" s="85">
        <f t="shared" si="167"/>
        <v>0</v>
      </c>
      <c r="I240" s="85">
        <f t="shared" si="167"/>
        <v>0</v>
      </c>
      <c r="J240" s="85">
        <f t="shared" si="167"/>
        <v>0</v>
      </c>
      <c r="K240" s="85">
        <f t="shared" si="167"/>
        <v>0</v>
      </c>
      <c r="L240" s="85">
        <f t="shared" si="167"/>
        <v>0</v>
      </c>
      <c r="M240" s="85">
        <f t="shared" si="167"/>
        <v>0</v>
      </c>
      <c r="N240" s="75"/>
      <c r="O240" s="72">
        <f>F240+G240+H240+I240+J240+K240+L240+M240</f>
        <v>0</v>
      </c>
    </row>
    <row r="241" spans="2:15" ht="41.25" customHeight="1" thickBot="1">
      <c r="B241" s="111" t="s">
        <v>267</v>
      </c>
      <c r="C241" s="46" t="s">
        <v>71</v>
      </c>
      <c r="D241" s="210" t="s">
        <v>236</v>
      </c>
      <c r="E241" s="226"/>
      <c r="F241" s="226"/>
      <c r="G241" s="226"/>
      <c r="H241" s="226"/>
      <c r="I241" s="226"/>
      <c r="J241" s="226"/>
      <c r="K241" s="226"/>
      <c r="L241" s="226"/>
      <c r="M241" s="226"/>
      <c r="N241" s="226"/>
      <c r="O241" s="227"/>
    </row>
    <row r="242" spans="2:15" ht="32.25" thickBot="1">
      <c r="B242" s="111" t="s">
        <v>268</v>
      </c>
      <c r="C242" s="73" t="s">
        <v>46</v>
      </c>
      <c r="D242" s="43" t="s">
        <v>335</v>
      </c>
      <c r="E242" s="74">
        <f>E265+E266+E267+E268</f>
        <v>0</v>
      </c>
      <c r="F242" s="74">
        <f>F243+F244+F245+F246</f>
        <v>0</v>
      </c>
      <c r="G242" s="74">
        <f t="shared" ref="G242:M242" si="168">G243+G244+G245+G246</f>
        <v>0</v>
      </c>
      <c r="H242" s="74">
        <f t="shared" si="168"/>
        <v>0</v>
      </c>
      <c r="I242" s="74">
        <f t="shared" si="168"/>
        <v>0</v>
      </c>
      <c r="J242" s="74">
        <f t="shared" si="168"/>
        <v>0</v>
      </c>
      <c r="K242" s="74">
        <f t="shared" si="168"/>
        <v>0</v>
      </c>
      <c r="L242" s="74">
        <f t="shared" si="168"/>
        <v>0</v>
      </c>
      <c r="M242" s="74">
        <f t="shared" si="168"/>
        <v>0</v>
      </c>
      <c r="N242" s="75"/>
      <c r="O242" s="72">
        <f>F242+G242+H242+I242+J242+K242+L242+M242</f>
        <v>0</v>
      </c>
    </row>
    <row r="243" spans="2:15" ht="32.25" hidden="1" thickBot="1">
      <c r="B243" s="26"/>
      <c r="C243" s="38" t="s">
        <v>17</v>
      </c>
      <c r="D243" s="43"/>
      <c r="E243" s="74">
        <f t="shared" ref="E243:M243" si="169">E270+E271+E272+E273</f>
        <v>0</v>
      </c>
      <c r="F243" s="85">
        <f t="shared" si="169"/>
        <v>0</v>
      </c>
      <c r="G243" s="85">
        <f t="shared" si="169"/>
        <v>0</v>
      </c>
      <c r="H243" s="85">
        <f t="shared" si="169"/>
        <v>0</v>
      </c>
      <c r="I243" s="85">
        <f t="shared" si="169"/>
        <v>0</v>
      </c>
      <c r="J243" s="85">
        <f t="shared" si="169"/>
        <v>0</v>
      </c>
      <c r="K243" s="85">
        <f t="shared" si="169"/>
        <v>0</v>
      </c>
      <c r="L243" s="85">
        <f t="shared" si="169"/>
        <v>0</v>
      </c>
      <c r="M243" s="85">
        <f t="shared" si="169"/>
        <v>0</v>
      </c>
      <c r="N243" s="75"/>
      <c r="O243" s="72">
        <f t="shared" ref="O243:O244" si="170">F243+G243+H243+I243+J243+K243+L243+M243</f>
        <v>0</v>
      </c>
    </row>
    <row r="244" spans="2:15" ht="32.25" hidden="1" thickBot="1">
      <c r="B244" s="26"/>
      <c r="C244" s="38" t="s">
        <v>15</v>
      </c>
      <c r="D244" s="43"/>
      <c r="E244" s="74">
        <f t="shared" ref="E244" si="171">E271+E272+E273+E274</f>
        <v>0</v>
      </c>
      <c r="F244" s="85">
        <v>0</v>
      </c>
      <c r="G244" s="85">
        <v>0</v>
      </c>
      <c r="H244" s="85">
        <v>0</v>
      </c>
      <c r="I244" s="85">
        <v>0</v>
      </c>
      <c r="J244" s="85">
        <v>0</v>
      </c>
      <c r="K244" s="85">
        <v>0</v>
      </c>
      <c r="L244" s="85">
        <v>0</v>
      </c>
      <c r="M244" s="85">
        <v>0</v>
      </c>
      <c r="N244" s="75"/>
      <c r="O244" s="72">
        <f t="shared" si="170"/>
        <v>0</v>
      </c>
    </row>
    <row r="245" spans="2:15" ht="16.5" hidden="1" thickBot="1">
      <c r="B245" s="26"/>
      <c r="C245" s="38" t="s">
        <v>18</v>
      </c>
      <c r="D245" s="43"/>
      <c r="E245" s="74">
        <f>E272+E273+E274+E275</f>
        <v>0</v>
      </c>
      <c r="F245" s="85">
        <v>0</v>
      </c>
      <c r="G245" s="85">
        <v>0</v>
      </c>
      <c r="H245" s="85">
        <v>0</v>
      </c>
      <c r="I245" s="85">
        <v>0</v>
      </c>
      <c r="J245" s="85">
        <v>0</v>
      </c>
      <c r="K245" s="85">
        <v>0</v>
      </c>
      <c r="L245" s="85">
        <v>0</v>
      </c>
      <c r="M245" s="85">
        <v>0</v>
      </c>
      <c r="N245" s="75"/>
      <c r="O245" s="72">
        <f>F245+G245+H245+I245+J245+K245+L245+M245</f>
        <v>0</v>
      </c>
    </row>
    <row r="246" spans="2:15" ht="16.5" hidden="1" thickBot="1">
      <c r="B246" s="62"/>
      <c r="C246" s="38" t="s">
        <v>16</v>
      </c>
      <c r="D246" s="43"/>
      <c r="E246" s="74">
        <f t="shared" ref="E246:M246" si="172">E273+E274+E275+E276</f>
        <v>0</v>
      </c>
      <c r="F246" s="85">
        <f t="shared" si="172"/>
        <v>0</v>
      </c>
      <c r="G246" s="85">
        <f t="shared" si="172"/>
        <v>0</v>
      </c>
      <c r="H246" s="85">
        <f t="shared" si="172"/>
        <v>0</v>
      </c>
      <c r="I246" s="85">
        <f t="shared" si="172"/>
        <v>0</v>
      </c>
      <c r="J246" s="85">
        <f t="shared" si="172"/>
        <v>0</v>
      </c>
      <c r="K246" s="85">
        <f t="shared" si="172"/>
        <v>0</v>
      </c>
      <c r="L246" s="85">
        <f t="shared" si="172"/>
        <v>0</v>
      </c>
      <c r="M246" s="85">
        <f t="shared" si="172"/>
        <v>0</v>
      </c>
      <c r="N246" s="75"/>
      <c r="O246" s="72">
        <f>F246+G246+H246+I246+J246+K246+L246+M246</f>
        <v>0</v>
      </c>
    </row>
    <row r="247" spans="2:15" ht="24.75" customHeight="1" thickBot="1">
      <c r="B247" s="111" t="s">
        <v>269</v>
      </c>
      <c r="C247" s="46" t="s">
        <v>71</v>
      </c>
      <c r="D247" s="210" t="s">
        <v>224</v>
      </c>
      <c r="E247" s="226"/>
      <c r="F247" s="226"/>
      <c r="G247" s="226"/>
      <c r="H247" s="226"/>
      <c r="I247" s="226"/>
      <c r="J247" s="226"/>
      <c r="K247" s="226"/>
      <c r="L247" s="226"/>
      <c r="M247" s="226"/>
      <c r="N247" s="226"/>
      <c r="O247" s="227"/>
    </row>
    <row r="248" spans="2:15" ht="32.25" thickBot="1">
      <c r="B248" s="111" t="s">
        <v>270</v>
      </c>
      <c r="C248" s="73" t="s">
        <v>46</v>
      </c>
      <c r="D248" s="43" t="s">
        <v>335</v>
      </c>
      <c r="E248" s="74">
        <f>E271+E272+E273+E274</f>
        <v>0</v>
      </c>
      <c r="F248" s="74">
        <f>F249+F250+F251+F252</f>
        <v>0</v>
      </c>
      <c r="G248" s="74">
        <f t="shared" ref="G248:M248" si="173">G249+G250+G251+G252</f>
        <v>0</v>
      </c>
      <c r="H248" s="74">
        <f t="shared" si="173"/>
        <v>0</v>
      </c>
      <c r="I248" s="74">
        <f t="shared" si="173"/>
        <v>0</v>
      </c>
      <c r="J248" s="74">
        <f t="shared" si="173"/>
        <v>0</v>
      </c>
      <c r="K248" s="74">
        <f t="shared" si="173"/>
        <v>0</v>
      </c>
      <c r="L248" s="74">
        <f t="shared" si="173"/>
        <v>0</v>
      </c>
      <c r="M248" s="74">
        <f t="shared" si="173"/>
        <v>0</v>
      </c>
      <c r="N248" s="75"/>
      <c r="O248" s="72">
        <f>F248+G248+H248+I248+J248+K248+L248+M248</f>
        <v>0</v>
      </c>
    </row>
    <row r="249" spans="2:15" ht="32.25" hidden="1" thickBot="1">
      <c r="B249" s="26"/>
      <c r="C249" s="38" t="s">
        <v>17</v>
      </c>
      <c r="D249" s="43"/>
      <c r="E249" s="74">
        <f t="shared" ref="E249:M249" si="174">E276+E277+E278+E279</f>
        <v>0</v>
      </c>
      <c r="F249" s="85">
        <f t="shared" si="174"/>
        <v>0</v>
      </c>
      <c r="G249" s="85">
        <f t="shared" si="174"/>
        <v>0</v>
      </c>
      <c r="H249" s="85">
        <f t="shared" si="174"/>
        <v>0</v>
      </c>
      <c r="I249" s="85">
        <f t="shared" si="174"/>
        <v>0</v>
      </c>
      <c r="J249" s="85">
        <f t="shared" si="174"/>
        <v>0</v>
      </c>
      <c r="K249" s="85">
        <f t="shared" si="174"/>
        <v>0</v>
      </c>
      <c r="L249" s="85">
        <f t="shared" si="174"/>
        <v>0</v>
      </c>
      <c r="M249" s="85">
        <f t="shared" si="174"/>
        <v>0</v>
      </c>
      <c r="N249" s="75"/>
      <c r="O249" s="72">
        <f t="shared" ref="O249:O250" si="175">F249+G249+H249+I249+J249+K249+L249+M249</f>
        <v>0</v>
      </c>
    </row>
    <row r="250" spans="2:15" ht="32.25" hidden="1" thickBot="1">
      <c r="B250" s="26"/>
      <c r="C250" s="38" t="s">
        <v>15</v>
      </c>
      <c r="D250" s="43"/>
      <c r="E250" s="74">
        <f t="shared" ref="E250" si="176">E277+E278+E279+E280</f>
        <v>0</v>
      </c>
      <c r="F250" s="85">
        <v>0</v>
      </c>
      <c r="G250" s="85">
        <v>0</v>
      </c>
      <c r="H250" s="85">
        <v>0</v>
      </c>
      <c r="I250" s="85">
        <v>0</v>
      </c>
      <c r="J250" s="85">
        <v>0</v>
      </c>
      <c r="K250" s="85">
        <v>0</v>
      </c>
      <c r="L250" s="85">
        <v>0</v>
      </c>
      <c r="M250" s="85">
        <v>0</v>
      </c>
      <c r="N250" s="75"/>
      <c r="O250" s="72">
        <f t="shared" si="175"/>
        <v>0</v>
      </c>
    </row>
    <row r="251" spans="2:15" ht="16.5" hidden="1" thickBot="1">
      <c r="B251" s="26"/>
      <c r="C251" s="38" t="s">
        <v>18</v>
      </c>
      <c r="D251" s="43"/>
      <c r="E251" s="74">
        <f>E278+E279+E280+E281</f>
        <v>0</v>
      </c>
      <c r="F251" s="85">
        <v>0</v>
      </c>
      <c r="G251" s="85">
        <v>0</v>
      </c>
      <c r="H251" s="85">
        <v>0</v>
      </c>
      <c r="I251" s="85">
        <v>0</v>
      </c>
      <c r="J251" s="85">
        <v>0</v>
      </c>
      <c r="K251" s="85">
        <v>0</v>
      </c>
      <c r="L251" s="85">
        <v>0</v>
      </c>
      <c r="M251" s="85">
        <v>0</v>
      </c>
      <c r="N251" s="75"/>
      <c r="O251" s="72">
        <f>F251+G251+H251+I251+J251+K251+L251+M251</f>
        <v>0</v>
      </c>
    </row>
    <row r="252" spans="2:15" ht="16.5" hidden="1" thickBot="1">
      <c r="B252" s="62"/>
      <c r="C252" s="38" t="s">
        <v>16</v>
      </c>
      <c r="D252" s="43"/>
      <c r="E252" s="74">
        <f t="shared" ref="E252:M252" si="177">E279+E280+E281+E282</f>
        <v>0</v>
      </c>
      <c r="F252" s="85">
        <f t="shared" si="177"/>
        <v>0</v>
      </c>
      <c r="G252" s="85">
        <f t="shared" si="177"/>
        <v>0</v>
      </c>
      <c r="H252" s="85">
        <f t="shared" si="177"/>
        <v>0</v>
      </c>
      <c r="I252" s="85">
        <f t="shared" si="177"/>
        <v>0</v>
      </c>
      <c r="J252" s="85">
        <f t="shared" si="177"/>
        <v>0</v>
      </c>
      <c r="K252" s="85">
        <f t="shared" si="177"/>
        <v>0</v>
      </c>
      <c r="L252" s="85">
        <f t="shared" si="177"/>
        <v>0</v>
      </c>
      <c r="M252" s="85">
        <f t="shared" si="177"/>
        <v>0</v>
      </c>
      <c r="N252" s="75"/>
      <c r="O252" s="72">
        <f>F252+G252+H252+I252+J252+K252+L252+M252</f>
        <v>0</v>
      </c>
    </row>
    <row r="253" spans="2:15" ht="16.5" thickBot="1">
      <c r="B253" s="129" t="s">
        <v>271</v>
      </c>
      <c r="C253" s="46" t="s">
        <v>71</v>
      </c>
      <c r="D253" s="210" t="s">
        <v>225</v>
      </c>
      <c r="E253" s="226"/>
      <c r="F253" s="226"/>
      <c r="G253" s="226"/>
      <c r="H253" s="226"/>
      <c r="I253" s="226"/>
      <c r="J253" s="226"/>
      <c r="K253" s="226"/>
      <c r="L253" s="226"/>
      <c r="M253" s="226"/>
      <c r="N253" s="226"/>
      <c r="O253" s="227"/>
    </row>
    <row r="254" spans="2:15" ht="32.25" thickBot="1">
      <c r="B254" s="129" t="s">
        <v>264</v>
      </c>
      <c r="C254" s="73" t="s">
        <v>46</v>
      </c>
      <c r="D254" s="43" t="s">
        <v>335</v>
      </c>
      <c r="E254" s="74">
        <f>E259+E260+E261+E262</f>
        <v>0</v>
      </c>
      <c r="F254" s="74">
        <f>F255+F256+F257+F258</f>
        <v>0</v>
      </c>
      <c r="G254" s="74">
        <f t="shared" ref="G254:M254" si="178">G255+G256+G257+G258</f>
        <v>0</v>
      </c>
      <c r="H254" s="74">
        <f t="shared" si="178"/>
        <v>0</v>
      </c>
      <c r="I254" s="74">
        <f t="shared" si="178"/>
        <v>0</v>
      </c>
      <c r="J254" s="74">
        <f t="shared" si="178"/>
        <v>0</v>
      </c>
      <c r="K254" s="74">
        <f t="shared" si="178"/>
        <v>0</v>
      </c>
      <c r="L254" s="74">
        <f t="shared" si="178"/>
        <v>0</v>
      </c>
      <c r="M254" s="74">
        <f t="shared" si="178"/>
        <v>0</v>
      </c>
      <c r="N254" s="75"/>
      <c r="O254" s="72">
        <f>F254+G254+H254+I254+J254+K254+L254+M254</f>
        <v>0</v>
      </c>
    </row>
    <row r="255" spans="2:15" ht="32.25" hidden="1" thickBot="1">
      <c r="B255" s="26"/>
      <c r="C255" s="38" t="s">
        <v>17</v>
      </c>
      <c r="D255" s="43"/>
      <c r="E255" s="74">
        <f t="shared" ref="E255:M255" si="179">E264+E265+E266+E267</f>
        <v>0</v>
      </c>
      <c r="F255" s="85">
        <f t="shared" si="179"/>
        <v>0</v>
      </c>
      <c r="G255" s="85">
        <f t="shared" si="179"/>
        <v>0</v>
      </c>
      <c r="H255" s="85">
        <f t="shared" si="179"/>
        <v>0</v>
      </c>
      <c r="I255" s="85">
        <f t="shared" si="179"/>
        <v>0</v>
      </c>
      <c r="J255" s="85">
        <f t="shared" si="179"/>
        <v>0</v>
      </c>
      <c r="K255" s="85">
        <f t="shared" si="179"/>
        <v>0</v>
      </c>
      <c r="L255" s="85">
        <f t="shared" si="179"/>
        <v>0</v>
      </c>
      <c r="M255" s="85">
        <f t="shared" si="179"/>
        <v>0</v>
      </c>
      <c r="N255" s="75"/>
      <c r="O255" s="72">
        <f t="shared" ref="O255:O256" si="180">F255+G255+H255+I255+J255+K255+L255+M255</f>
        <v>0</v>
      </c>
    </row>
    <row r="256" spans="2:15" ht="32.25" hidden="1" thickBot="1">
      <c r="B256" s="26"/>
      <c r="C256" s="38" t="s">
        <v>15</v>
      </c>
      <c r="D256" s="43"/>
      <c r="E256" s="74">
        <f t="shared" ref="E256" si="181">E265+E266+E267+E268</f>
        <v>0</v>
      </c>
      <c r="F256" s="85">
        <v>0</v>
      </c>
      <c r="G256" s="85">
        <v>0</v>
      </c>
      <c r="H256" s="85">
        <v>0</v>
      </c>
      <c r="I256" s="85">
        <v>0</v>
      </c>
      <c r="J256" s="85">
        <v>0</v>
      </c>
      <c r="K256" s="85">
        <v>0</v>
      </c>
      <c r="L256" s="85">
        <v>0</v>
      </c>
      <c r="M256" s="85">
        <v>0</v>
      </c>
      <c r="N256" s="75"/>
      <c r="O256" s="72">
        <f t="shared" si="180"/>
        <v>0</v>
      </c>
    </row>
    <row r="257" spans="2:15" ht="16.5" hidden="1" thickBot="1">
      <c r="B257" s="26"/>
      <c r="C257" s="38" t="s">
        <v>18</v>
      </c>
      <c r="D257" s="43"/>
      <c r="E257" s="74">
        <f>E266+E267+E268+E269</f>
        <v>0</v>
      </c>
      <c r="F257" s="85">
        <v>0</v>
      </c>
      <c r="G257" s="85">
        <v>0</v>
      </c>
      <c r="H257" s="85">
        <v>0</v>
      </c>
      <c r="I257" s="85">
        <v>0</v>
      </c>
      <c r="J257" s="85">
        <v>0</v>
      </c>
      <c r="K257" s="85">
        <v>0</v>
      </c>
      <c r="L257" s="85">
        <v>0</v>
      </c>
      <c r="M257" s="85">
        <v>0</v>
      </c>
      <c r="N257" s="75"/>
      <c r="O257" s="72">
        <f>F257+G257+H257+I257+J257+K257+L257+M257</f>
        <v>0</v>
      </c>
    </row>
    <row r="258" spans="2:15" ht="16.5" hidden="1" thickBot="1">
      <c r="B258" s="62"/>
      <c r="C258" s="38" t="s">
        <v>16</v>
      </c>
      <c r="D258" s="43"/>
      <c r="E258" s="74">
        <f t="shared" ref="E258:M258" si="182">E267+E268+E269+E270</f>
        <v>0</v>
      </c>
      <c r="F258" s="85">
        <f t="shared" si="182"/>
        <v>0</v>
      </c>
      <c r="G258" s="85">
        <f t="shared" si="182"/>
        <v>0</v>
      </c>
      <c r="H258" s="85">
        <f t="shared" si="182"/>
        <v>0</v>
      </c>
      <c r="I258" s="85">
        <f t="shared" si="182"/>
        <v>0</v>
      </c>
      <c r="J258" s="85">
        <f t="shared" si="182"/>
        <v>0</v>
      </c>
      <c r="K258" s="85">
        <f t="shared" si="182"/>
        <v>0</v>
      </c>
      <c r="L258" s="85">
        <f t="shared" si="182"/>
        <v>0</v>
      </c>
      <c r="M258" s="85">
        <f t="shared" si="182"/>
        <v>0</v>
      </c>
      <c r="N258" s="75"/>
      <c r="O258" s="72">
        <f>F258+G258+H258+I258+J258+K258+L258+M258</f>
        <v>0</v>
      </c>
    </row>
    <row r="259" spans="2:15" ht="21" customHeight="1" thickBot="1">
      <c r="B259" s="129" t="s">
        <v>328</v>
      </c>
      <c r="C259" s="46" t="s">
        <v>71</v>
      </c>
      <c r="D259" s="210" t="s">
        <v>225</v>
      </c>
      <c r="E259" s="226"/>
      <c r="F259" s="226"/>
      <c r="G259" s="226"/>
      <c r="H259" s="226"/>
      <c r="I259" s="226"/>
      <c r="J259" s="226"/>
      <c r="K259" s="226"/>
      <c r="L259" s="226"/>
      <c r="M259" s="226"/>
      <c r="N259" s="226"/>
      <c r="O259" s="227"/>
    </row>
    <row r="260" spans="2:15" ht="32.25" thickBot="1">
      <c r="B260" s="129" t="s">
        <v>329</v>
      </c>
      <c r="C260" s="73" t="s">
        <v>46</v>
      </c>
      <c r="D260" s="43" t="s">
        <v>335</v>
      </c>
      <c r="E260" s="74">
        <f>E265+E266+E267+E268</f>
        <v>0</v>
      </c>
      <c r="F260" s="74">
        <f>F261+F262+F263+F264</f>
        <v>0</v>
      </c>
      <c r="G260" s="74">
        <f t="shared" ref="G260:M260" si="183">G261+G262+G263+G264</f>
        <v>0</v>
      </c>
      <c r="H260" s="74">
        <f t="shared" si="183"/>
        <v>0</v>
      </c>
      <c r="I260" s="74">
        <f t="shared" si="183"/>
        <v>0</v>
      </c>
      <c r="J260" s="74">
        <f t="shared" si="183"/>
        <v>0</v>
      </c>
      <c r="K260" s="74">
        <f t="shared" si="183"/>
        <v>0</v>
      </c>
      <c r="L260" s="74">
        <f t="shared" si="183"/>
        <v>0</v>
      </c>
      <c r="M260" s="74">
        <f t="shared" si="183"/>
        <v>0</v>
      </c>
      <c r="N260" s="75"/>
      <c r="O260" s="72">
        <f>F260+G260+H260+I260+J260+K260+L260+M260</f>
        <v>0</v>
      </c>
    </row>
    <row r="261" spans="2:15" ht="21" customHeight="1" thickBot="1">
      <c r="B261" s="26"/>
      <c r="C261" s="38" t="s">
        <v>17</v>
      </c>
      <c r="D261" s="43"/>
      <c r="E261" s="74">
        <f t="shared" ref="E261:M262" si="184">E270+E271+E272+E273</f>
        <v>0</v>
      </c>
      <c r="F261" s="85">
        <f t="shared" si="184"/>
        <v>0</v>
      </c>
      <c r="G261" s="85">
        <f t="shared" si="184"/>
        <v>0</v>
      </c>
      <c r="H261" s="85">
        <f t="shared" si="184"/>
        <v>0</v>
      </c>
      <c r="I261" s="85">
        <f t="shared" si="184"/>
        <v>0</v>
      </c>
      <c r="J261" s="85">
        <f t="shared" si="184"/>
        <v>0</v>
      </c>
      <c r="K261" s="85">
        <f t="shared" si="184"/>
        <v>0</v>
      </c>
      <c r="L261" s="85">
        <f t="shared" si="184"/>
        <v>0</v>
      </c>
      <c r="M261" s="85">
        <f t="shared" si="184"/>
        <v>0</v>
      </c>
      <c r="N261" s="75"/>
      <c r="O261" s="72">
        <f t="shared" ref="O261:O262" si="185">F261+G261+H261+I261+J261+K261+L261+M261</f>
        <v>0</v>
      </c>
    </row>
    <row r="262" spans="2:15" ht="32.25" thickBot="1">
      <c r="B262" s="26"/>
      <c r="C262" s="38" t="s">
        <v>15</v>
      </c>
      <c r="D262" s="43"/>
      <c r="E262" s="74">
        <f t="shared" si="184"/>
        <v>0</v>
      </c>
      <c r="F262" s="85">
        <v>0</v>
      </c>
      <c r="G262" s="85">
        <v>0</v>
      </c>
      <c r="H262" s="85">
        <v>0</v>
      </c>
      <c r="I262" s="85">
        <v>0</v>
      </c>
      <c r="J262" s="85">
        <v>0</v>
      </c>
      <c r="K262" s="85">
        <v>0</v>
      </c>
      <c r="L262" s="85">
        <v>0</v>
      </c>
      <c r="M262" s="85">
        <v>0</v>
      </c>
      <c r="N262" s="75"/>
      <c r="O262" s="72">
        <f t="shared" si="185"/>
        <v>0</v>
      </c>
    </row>
    <row r="263" spans="2:15" ht="16.5" thickBot="1">
      <c r="B263" s="26"/>
      <c r="C263" s="38" t="s">
        <v>18</v>
      </c>
      <c r="D263" s="43"/>
      <c r="E263" s="74">
        <f>E272+E273+E274+E275</f>
        <v>0</v>
      </c>
      <c r="F263" s="85">
        <v>0</v>
      </c>
      <c r="G263" s="85">
        <v>0</v>
      </c>
      <c r="H263" s="85">
        <v>0</v>
      </c>
      <c r="I263" s="85">
        <v>0</v>
      </c>
      <c r="J263" s="85">
        <v>0</v>
      </c>
      <c r="K263" s="85">
        <v>0</v>
      </c>
      <c r="L263" s="85">
        <v>0</v>
      </c>
      <c r="M263" s="85">
        <v>0</v>
      </c>
      <c r="N263" s="75"/>
      <c r="O263" s="72">
        <f>F263+G263+H263+I263+J263+K263+L263+M263</f>
        <v>0</v>
      </c>
    </row>
    <row r="264" spans="2:15" ht="16.5" thickBot="1">
      <c r="B264" s="62"/>
      <c r="C264" s="38" t="s">
        <v>16</v>
      </c>
      <c r="D264" s="43"/>
      <c r="E264" s="74">
        <f t="shared" ref="E264:M264" si="186">E273+E274+E275+E276</f>
        <v>0</v>
      </c>
      <c r="F264" s="85">
        <f t="shared" si="186"/>
        <v>0</v>
      </c>
      <c r="G264" s="85">
        <f t="shared" si="186"/>
        <v>0</v>
      </c>
      <c r="H264" s="85">
        <f t="shared" si="186"/>
        <v>0</v>
      </c>
      <c r="I264" s="85">
        <f t="shared" si="186"/>
        <v>0</v>
      </c>
      <c r="J264" s="85">
        <f t="shared" si="186"/>
        <v>0</v>
      </c>
      <c r="K264" s="85">
        <f t="shared" si="186"/>
        <v>0</v>
      </c>
      <c r="L264" s="85">
        <f t="shared" si="186"/>
        <v>0</v>
      </c>
      <c r="M264" s="85">
        <f t="shared" si="186"/>
        <v>0</v>
      </c>
      <c r="N264" s="75"/>
      <c r="O264" s="72">
        <f>F264+G264+H264+I264+J264+K264+L264+M264</f>
        <v>0</v>
      </c>
    </row>
  </sheetData>
  <mergeCells count="70">
    <mergeCell ref="D253:O253"/>
    <mergeCell ref="D235:O235"/>
    <mergeCell ref="D241:O241"/>
    <mergeCell ref="D247:O247"/>
    <mergeCell ref="D204:O204"/>
    <mergeCell ref="D210:O210"/>
    <mergeCell ref="D216:O216"/>
    <mergeCell ref="D222:O222"/>
    <mergeCell ref="C234:O234"/>
    <mergeCell ref="D259:O259"/>
    <mergeCell ref="C191:O191"/>
    <mergeCell ref="D163:O163"/>
    <mergeCell ref="D126:O126"/>
    <mergeCell ref="C132:O132"/>
    <mergeCell ref="D133:O133"/>
    <mergeCell ref="D181:O181"/>
    <mergeCell ref="D169:O169"/>
    <mergeCell ref="D157:O157"/>
    <mergeCell ref="D151:O151"/>
    <mergeCell ref="D139:O139"/>
    <mergeCell ref="D145:O145"/>
    <mergeCell ref="D175:O175"/>
    <mergeCell ref="D228:O228"/>
    <mergeCell ref="D192:O192"/>
    <mergeCell ref="D198:O198"/>
    <mergeCell ref="C14:O14"/>
    <mergeCell ref="D21:O21"/>
    <mergeCell ref="C125:O125"/>
    <mergeCell ref="D87:O87"/>
    <mergeCell ref="D89:O89"/>
    <mergeCell ref="D91:O91"/>
    <mergeCell ref="D93:O93"/>
    <mergeCell ref="D95:O95"/>
    <mergeCell ref="D119:O119"/>
    <mergeCell ref="D107:O107"/>
    <mergeCell ref="D113:O113"/>
    <mergeCell ref="D115:O115"/>
    <mergeCell ref="D117:O117"/>
    <mergeCell ref="D15:O15"/>
    <mergeCell ref="D101:O101"/>
    <mergeCell ref="D97:O97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D99:O99"/>
    <mergeCell ref="D103:O103"/>
    <mergeCell ref="D105:O105"/>
    <mergeCell ref="D27:O27"/>
    <mergeCell ref="D69:O69"/>
    <mergeCell ref="D75:O75"/>
    <mergeCell ref="D81:O81"/>
    <mergeCell ref="D39:O39"/>
    <mergeCell ref="D33:O33"/>
    <mergeCell ref="D45:O45"/>
    <mergeCell ref="D51:O51"/>
    <mergeCell ref="D57:O57"/>
    <mergeCell ref="D63:O63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110"/>
  <sheetViews>
    <sheetView view="pageBreakPreview" zoomScaleSheetLayoutView="100" workbookViewId="0">
      <selection activeCell="C55" sqref="C55:G55"/>
    </sheetView>
  </sheetViews>
  <sheetFormatPr defaultRowHeight="15"/>
  <cols>
    <col min="2" max="2" width="9.28515625" customWidth="1"/>
    <col min="3" max="3" width="27.5703125" customWidth="1"/>
    <col min="4" max="4" width="12.7109375" customWidth="1"/>
    <col min="5" max="5" width="10" customWidth="1"/>
    <col min="6" max="6" width="41" customWidth="1"/>
    <col min="7" max="7" width="14.57031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43" t="s">
        <v>146</v>
      </c>
      <c r="C2" s="244"/>
      <c r="D2" s="244"/>
      <c r="E2" s="244"/>
      <c r="F2" s="244"/>
      <c r="G2" s="244"/>
    </row>
    <row r="3" spans="2:7" ht="22.5" customHeight="1" thickBot="1">
      <c r="G3" s="6" t="s">
        <v>109</v>
      </c>
    </row>
    <row r="4" spans="2:7" ht="24" customHeight="1" thickBot="1">
      <c r="B4" s="183" t="s">
        <v>33</v>
      </c>
      <c r="C4" s="183" t="s">
        <v>49</v>
      </c>
      <c r="D4" s="236" t="s">
        <v>50</v>
      </c>
      <c r="E4" s="246"/>
      <c r="F4" s="136" t="s">
        <v>144</v>
      </c>
      <c r="G4" s="136" t="s">
        <v>54</v>
      </c>
    </row>
    <row r="5" spans="2:7" ht="57.75" customHeight="1" thickBot="1">
      <c r="B5" s="205"/>
      <c r="C5" s="184"/>
      <c r="D5" s="236" t="s">
        <v>69</v>
      </c>
      <c r="E5" s="233"/>
      <c r="F5" s="245"/>
      <c r="G5" s="245"/>
    </row>
    <row r="6" spans="2:7" ht="48.75" customHeight="1" thickBot="1">
      <c r="B6" s="62" t="s">
        <v>10</v>
      </c>
      <c r="C6" s="241" t="s">
        <v>275</v>
      </c>
      <c r="D6" s="241"/>
      <c r="E6" s="241"/>
      <c r="F6" s="241"/>
      <c r="G6" s="242"/>
    </row>
    <row r="7" spans="2:7" ht="39" customHeight="1" thickBot="1">
      <c r="B7" s="30" t="s">
        <v>51</v>
      </c>
      <c r="C7" s="237" t="s">
        <v>273</v>
      </c>
      <c r="D7" s="238"/>
      <c r="E7" s="238"/>
      <c r="F7" s="238"/>
      <c r="G7" s="239"/>
    </row>
    <row r="8" spans="2:7" ht="34.5" customHeight="1" thickBot="1">
      <c r="B8" s="30" t="s">
        <v>34</v>
      </c>
      <c r="C8" s="38" t="s">
        <v>274</v>
      </c>
      <c r="D8" s="232" t="s">
        <v>277</v>
      </c>
      <c r="E8" s="233"/>
      <c r="F8" s="21" t="s">
        <v>145</v>
      </c>
      <c r="G8" s="21" t="s">
        <v>68</v>
      </c>
    </row>
    <row r="9" spans="2:7" ht="36.75" customHeight="1" thickBot="1">
      <c r="B9" s="30" t="s">
        <v>27</v>
      </c>
      <c r="C9" s="237" t="s">
        <v>276</v>
      </c>
      <c r="D9" s="238"/>
      <c r="E9" s="238"/>
      <c r="F9" s="238"/>
      <c r="G9" s="239"/>
    </row>
    <row r="10" spans="2:7" ht="31.5" customHeight="1" thickBot="1">
      <c r="B10" s="30" t="s">
        <v>32</v>
      </c>
      <c r="C10" s="38" t="s">
        <v>274</v>
      </c>
      <c r="D10" s="232" t="s">
        <v>277</v>
      </c>
      <c r="E10" s="233"/>
      <c r="F10" s="21" t="s">
        <v>278</v>
      </c>
      <c r="G10" s="21" t="s">
        <v>68</v>
      </c>
    </row>
    <row r="11" spans="2:7" ht="48.75" customHeight="1" thickBot="1">
      <c r="B11" s="125" t="s">
        <v>79</v>
      </c>
      <c r="C11" s="237" t="s">
        <v>279</v>
      </c>
      <c r="D11" s="238"/>
      <c r="E11" s="238"/>
      <c r="F11" s="238"/>
      <c r="G11" s="239"/>
    </row>
    <row r="12" spans="2:7" ht="144" customHeight="1" thickBot="1">
      <c r="B12" s="125" t="s">
        <v>63</v>
      </c>
      <c r="C12" s="38" t="s">
        <v>274</v>
      </c>
      <c r="D12" s="232" t="s">
        <v>277</v>
      </c>
      <c r="E12" s="233"/>
      <c r="F12" s="21" t="s">
        <v>280</v>
      </c>
      <c r="G12" s="21" t="s">
        <v>68</v>
      </c>
    </row>
    <row r="13" spans="2:7" ht="48.75" customHeight="1" thickBot="1">
      <c r="B13" s="125" t="s">
        <v>80</v>
      </c>
      <c r="C13" s="237" t="s">
        <v>281</v>
      </c>
      <c r="D13" s="238"/>
      <c r="E13" s="238"/>
      <c r="F13" s="238"/>
      <c r="G13" s="239"/>
    </row>
    <row r="14" spans="2:7" ht="34.5" customHeight="1" thickBot="1">
      <c r="B14" s="125" t="s">
        <v>65</v>
      </c>
      <c r="C14" s="38" t="s">
        <v>274</v>
      </c>
      <c r="D14" s="232" t="s">
        <v>277</v>
      </c>
      <c r="E14" s="233"/>
      <c r="F14" s="21" t="s">
        <v>282</v>
      </c>
      <c r="G14" s="21" t="s">
        <v>68</v>
      </c>
    </row>
    <row r="15" spans="2:7" ht="48.75" customHeight="1" thickBot="1">
      <c r="B15" s="125" t="s">
        <v>81</v>
      </c>
      <c r="C15" s="237" t="s">
        <v>283</v>
      </c>
      <c r="D15" s="238"/>
      <c r="E15" s="238"/>
      <c r="F15" s="238"/>
      <c r="G15" s="239"/>
    </row>
    <row r="16" spans="2:7" ht="95.25" customHeight="1" thickBot="1">
      <c r="B16" s="125" t="s">
        <v>92</v>
      </c>
      <c r="C16" s="38" t="s">
        <v>274</v>
      </c>
      <c r="D16" s="232" t="s">
        <v>277</v>
      </c>
      <c r="E16" s="233"/>
      <c r="F16" s="21" t="s">
        <v>284</v>
      </c>
      <c r="G16" s="21" t="s">
        <v>68</v>
      </c>
    </row>
    <row r="17" spans="2:7" ht="27.75" customHeight="1" thickBot="1">
      <c r="B17" s="125" t="s">
        <v>82</v>
      </c>
      <c r="C17" s="237" t="s">
        <v>285</v>
      </c>
      <c r="D17" s="238"/>
      <c r="E17" s="238"/>
      <c r="F17" s="238"/>
      <c r="G17" s="239"/>
    </row>
    <row r="18" spans="2:7" ht="48.75" customHeight="1" thickBot="1">
      <c r="B18" s="125" t="s">
        <v>94</v>
      </c>
      <c r="C18" s="38" t="s">
        <v>274</v>
      </c>
      <c r="D18" s="232" t="s">
        <v>277</v>
      </c>
      <c r="E18" s="233"/>
      <c r="F18" s="21" t="s">
        <v>282</v>
      </c>
      <c r="G18" s="21" t="s">
        <v>68</v>
      </c>
    </row>
    <row r="19" spans="2:7" ht="35.25" customHeight="1" thickBot="1">
      <c r="B19" s="125" t="s">
        <v>83</v>
      </c>
      <c r="C19" s="237" t="s">
        <v>286</v>
      </c>
      <c r="D19" s="238"/>
      <c r="E19" s="238"/>
      <c r="F19" s="238"/>
      <c r="G19" s="239"/>
    </row>
    <row r="20" spans="2:7" ht="75" customHeight="1" thickBot="1">
      <c r="B20" s="125" t="s">
        <v>96</v>
      </c>
      <c r="C20" s="38" t="s">
        <v>274</v>
      </c>
      <c r="D20" s="232" t="s">
        <v>277</v>
      </c>
      <c r="E20" s="233"/>
      <c r="F20" s="21" t="s">
        <v>287</v>
      </c>
      <c r="G20" s="21" t="s">
        <v>68</v>
      </c>
    </row>
    <row r="21" spans="2:7" ht="41.25" hidden="1" customHeight="1" thickBot="1">
      <c r="B21" s="125" t="s">
        <v>84</v>
      </c>
      <c r="C21" s="237" t="s">
        <v>288</v>
      </c>
      <c r="D21" s="238"/>
      <c r="E21" s="238"/>
      <c r="F21" s="238"/>
      <c r="G21" s="239"/>
    </row>
    <row r="22" spans="2:7" ht="50.25" hidden="1" customHeight="1" thickBot="1">
      <c r="B22" s="125" t="s">
        <v>98</v>
      </c>
      <c r="C22" s="38" t="s">
        <v>274</v>
      </c>
      <c r="D22" s="232" t="s">
        <v>277</v>
      </c>
      <c r="E22" s="233"/>
      <c r="F22" s="21" t="s">
        <v>289</v>
      </c>
      <c r="G22" s="21" t="s">
        <v>68</v>
      </c>
    </row>
    <row r="23" spans="2:7" ht="33.75" customHeight="1" thickBot="1">
      <c r="B23" s="131" t="s">
        <v>84</v>
      </c>
      <c r="C23" s="237" t="s">
        <v>290</v>
      </c>
      <c r="D23" s="238"/>
      <c r="E23" s="238"/>
      <c r="F23" s="238"/>
      <c r="G23" s="239"/>
    </row>
    <row r="24" spans="2:7" ht="36.75" customHeight="1" thickBot="1">
      <c r="B24" s="131" t="s">
        <v>98</v>
      </c>
      <c r="C24" s="38" t="s">
        <v>274</v>
      </c>
      <c r="D24" s="232" t="s">
        <v>277</v>
      </c>
      <c r="E24" s="233"/>
      <c r="F24" s="126" t="s">
        <v>291</v>
      </c>
      <c r="G24" s="21" t="s">
        <v>68</v>
      </c>
    </row>
    <row r="25" spans="2:7" ht="33.75" customHeight="1" thickBot="1">
      <c r="B25" s="131" t="s">
        <v>85</v>
      </c>
      <c r="C25" s="237" t="s">
        <v>292</v>
      </c>
      <c r="D25" s="238"/>
      <c r="E25" s="238"/>
      <c r="F25" s="238"/>
      <c r="G25" s="239"/>
    </row>
    <row r="26" spans="2:7" ht="49.5" customHeight="1" thickBot="1">
      <c r="B26" s="131" t="s">
        <v>112</v>
      </c>
      <c r="C26" s="38" t="s">
        <v>161</v>
      </c>
      <c r="D26" s="232">
        <v>46022</v>
      </c>
      <c r="E26" s="233"/>
      <c r="F26" s="183" t="s">
        <v>294</v>
      </c>
      <c r="G26" s="86" t="s">
        <v>293</v>
      </c>
    </row>
    <row r="27" spans="2:7" ht="39" customHeight="1" thickBot="1">
      <c r="B27" s="131" t="s">
        <v>333</v>
      </c>
      <c r="C27" s="38" t="s">
        <v>162</v>
      </c>
      <c r="D27" s="232">
        <v>46022</v>
      </c>
      <c r="E27" s="233"/>
      <c r="F27" s="196"/>
      <c r="G27" s="86" t="s">
        <v>152</v>
      </c>
    </row>
    <row r="28" spans="2:7" ht="54.75" hidden="1" customHeight="1" thickBot="1">
      <c r="B28" s="30" t="s">
        <v>81</v>
      </c>
      <c r="C28" s="237" t="s">
        <v>138</v>
      </c>
      <c r="D28" s="238"/>
      <c r="E28" s="238"/>
      <c r="F28" s="238"/>
      <c r="G28" s="239"/>
    </row>
    <row r="29" spans="2:7" ht="60.75" hidden="1" customHeight="1" thickBot="1">
      <c r="B29" s="30" t="s">
        <v>92</v>
      </c>
      <c r="C29" s="38" t="s">
        <v>70</v>
      </c>
      <c r="D29" s="236" t="s">
        <v>148</v>
      </c>
      <c r="E29" s="233"/>
      <c r="F29" s="21" t="s">
        <v>145</v>
      </c>
      <c r="G29" s="21" t="s">
        <v>68</v>
      </c>
    </row>
    <row r="30" spans="2:7" ht="51" hidden="1" customHeight="1" thickBot="1">
      <c r="B30" s="30" t="s">
        <v>82</v>
      </c>
      <c r="C30" s="237" t="s">
        <v>138</v>
      </c>
      <c r="D30" s="238"/>
      <c r="E30" s="238"/>
      <c r="F30" s="238"/>
      <c r="G30" s="239"/>
    </row>
    <row r="31" spans="2:7" ht="53.25" hidden="1" customHeight="1" thickBot="1">
      <c r="B31" s="30" t="s">
        <v>94</v>
      </c>
      <c r="C31" s="38" t="s">
        <v>70</v>
      </c>
      <c r="D31" s="236" t="s">
        <v>148</v>
      </c>
      <c r="E31" s="233"/>
      <c r="F31" s="21" t="s">
        <v>145</v>
      </c>
      <c r="G31" s="21" t="s">
        <v>68</v>
      </c>
    </row>
    <row r="32" spans="2:7" ht="31.5" hidden="1" customHeight="1" thickBot="1">
      <c r="B32" s="30" t="s">
        <v>80</v>
      </c>
      <c r="C32" s="237" t="s">
        <v>138</v>
      </c>
      <c r="D32" s="238"/>
      <c r="E32" s="238"/>
      <c r="F32" s="238"/>
      <c r="G32" s="239"/>
    </row>
    <row r="33" spans="2:7" ht="31.5" hidden="1" customHeight="1" thickBot="1">
      <c r="B33" s="30" t="s">
        <v>65</v>
      </c>
      <c r="C33" s="38" t="s">
        <v>70</v>
      </c>
      <c r="D33" s="236" t="s">
        <v>77</v>
      </c>
      <c r="E33" s="233"/>
      <c r="F33" s="21" t="s">
        <v>68</v>
      </c>
      <c r="G33" s="21" t="s">
        <v>68</v>
      </c>
    </row>
    <row r="34" spans="2:7" ht="51" hidden="1" customHeight="1" thickBot="1">
      <c r="B34" s="30" t="s">
        <v>81</v>
      </c>
      <c r="C34" s="237" t="s">
        <v>138</v>
      </c>
      <c r="D34" s="238"/>
      <c r="E34" s="238"/>
      <c r="F34" s="238"/>
      <c r="G34" s="239"/>
    </row>
    <row r="35" spans="2:7" ht="31.5" hidden="1" customHeight="1" thickBot="1">
      <c r="B35" s="30" t="s">
        <v>92</v>
      </c>
      <c r="C35" s="38" t="s">
        <v>70</v>
      </c>
      <c r="D35" s="236" t="s">
        <v>77</v>
      </c>
      <c r="E35" s="233"/>
      <c r="F35" s="21" t="s">
        <v>68</v>
      </c>
      <c r="G35" s="21" t="s">
        <v>68</v>
      </c>
    </row>
    <row r="36" spans="2:7" ht="31.5" hidden="1" customHeight="1" thickBot="1">
      <c r="B36" s="30" t="s">
        <v>82</v>
      </c>
      <c r="C36" s="237" t="s">
        <v>139</v>
      </c>
      <c r="D36" s="238"/>
      <c r="E36" s="238"/>
      <c r="F36" s="238"/>
      <c r="G36" s="239"/>
    </row>
    <row r="37" spans="2:7" ht="31.5" hidden="1" customHeight="1" thickBot="1">
      <c r="B37" s="30" t="s">
        <v>94</v>
      </c>
      <c r="C37" s="38" t="s">
        <v>70</v>
      </c>
      <c r="D37" s="236" t="s">
        <v>77</v>
      </c>
      <c r="E37" s="233"/>
      <c r="F37" s="21" t="s">
        <v>68</v>
      </c>
      <c r="G37" s="21" t="s">
        <v>68</v>
      </c>
    </row>
    <row r="38" spans="2:7" ht="31.5" hidden="1" customHeight="1" thickBot="1">
      <c r="B38" s="30" t="s">
        <v>83</v>
      </c>
      <c r="C38" s="237" t="s">
        <v>139</v>
      </c>
      <c r="D38" s="238"/>
      <c r="E38" s="238"/>
      <c r="F38" s="238"/>
      <c r="G38" s="239"/>
    </row>
    <row r="39" spans="2:7" ht="31.5" hidden="1" customHeight="1" thickBot="1">
      <c r="B39" s="30" t="s">
        <v>96</v>
      </c>
      <c r="C39" s="38" t="s">
        <v>70</v>
      </c>
      <c r="D39" s="236" t="s">
        <v>77</v>
      </c>
      <c r="E39" s="233"/>
      <c r="F39" s="21" t="s">
        <v>68</v>
      </c>
      <c r="G39" s="21" t="s">
        <v>68</v>
      </c>
    </row>
    <row r="40" spans="2:7" ht="50.25" hidden="1" customHeight="1" thickBot="1">
      <c r="B40" s="30" t="s">
        <v>84</v>
      </c>
      <c r="C40" s="237" t="s">
        <v>138</v>
      </c>
      <c r="D40" s="238"/>
      <c r="E40" s="238"/>
      <c r="F40" s="238"/>
      <c r="G40" s="239"/>
    </row>
    <row r="41" spans="2:7" ht="31.5" hidden="1" customHeight="1" thickBot="1">
      <c r="B41" s="30" t="s">
        <v>98</v>
      </c>
      <c r="C41" s="38" t="s">
        <v>70</v>
      </c>
      <c r="D41" s="236" t="s">
        <v>77</v>
      </c>
      <c r="E41" s="233"/>
      <c r="F41" s="21" t="s">
        <v>68</v>
      </c>
      <c r="G41" s="21" t="s">
        <v>68</v>
      </c>
    </row>
    <row r="42" spans="2:7" ht="31.5" hidden="1" customHeight="1" thickBot="1">
      <c r="B42" s="30" t="s">
        <v>85</v>
      </c>
      <c r="C42" s="237" t="s">
        <v>139</v>
      </c>
      <c r="D42" s="238"/>
      <c r="E42" s="238"/>
      <c r="F42" s="238"/>
      <c r="G42" s="239"/>
    </row>
    <row r="43" spans="2:7" ht="31.5" hidden="1" customHeight="1" thickBot="1">
      <c r="B43" s="30" t="s">
        <v>112</v>
      </c>
      <c r="C43" s="38" t="s">
        <v>70</v>
      </c>
      <c r="D43" s="236" t="s">
        <v>77</v>
      </c>
      <c r="E43" s="233"/>
      <c r="F43" s="21" t="s">
        <v>68</v>
      </c>
      <c r="G43" s="21" t="s">
        <v>68</v>
      </c>
    </row>
    <row r="44" spans="2:7" ht="38.25" hidden="1" customHeight="1" thickBot="1">
      <c r="B44" s="30" t="s">
        <v>110</v>
      </c>
      <c r="C44" s="237" t="s">
        <v>138</v>
      </c>
      <c r="D44" s="238"/>
      <c r="E44" s="238"/>
      <c r="F44" s="238"/>
      <c r="G44" s="239"/>
    </row>
    <row r="45" spans="2:7" ht="31.5" hidden="1" customHeight="1" thickBot="1">
      <c r="B45" s="30" t="s">
        <v>115</v>
      </c>
      <c r="C45" s="38" t="s">
        <v>70</v>
      </c>
      <c r="D45" s="236" t="s">
        <v>77</v>
      </c>
      <c r="E45" s="233"/>
      <c r="F45" s="21" t="s">
        <v>68</v>
      </c>
      <c r="G45" s="21" t="s">
        <v>68</v>
      </c>
    </row>
    <row r="46" spans="2:7" ht="56.25" hidden="1" customHeight="1" thickBot="1">
      <c r="B46" s="30" t="s">
        <v>117</v>
      </c>
      <c r="C46" s="237" t="s">
        <v>138</v>
      </c>
      <c r="D46" s="238"/>
      <c r="E46" s="238"/>
      <c r="F46" s="238"/>
      <c r="G46" s="239"/>
    </row>
    <row r="47" spans="2:7" ht="31.5" hidden="1" customHeight="1" thickBot="1">
      <c r="B47" s="30" t="s">
        <v>122</v>
      </c>
      <c r="C47" s="38" t="s">
        <v>70</v>
      </c>
      <c r="D47" s="236" t="s">
        <v>77</v>
      </c>
      <c r="E47" s="233"/>
      <c r="F47" s="21" t="s">
        <v>68</v>
      </c>
      <c r="G47" s="21" t="s">
        <v>68</v>
      </c>
    </row>
    <row r="48" spans="2:7" ht="31.5" hidden="1" customHeight="1" thickBot="1">
      <c r="B48" s="30" t="s">
        <v>118</v>
      </c>
      <c r="C48" s="237" t="s">
        <v>138</v>
      </c>
      <c r="D48" s="238"/>
      <c r="E48" s="238"/>
      <c r="F48" s="238"/>
      <c r="G48" s="239"/>
    </row>
    <row r="49" spans="2:7" ht="31.5" hidden="1" customHeight="1" thickBot="1">
      <c r="B49" s="30" t="s">
        <v>124</v>
      </c>
      <c r="C49" s="38" t="s">
        <v>70</v>
      </c>
      <c r="D49" s="236" t="s">
        <v>77</v>
      </c>
      <c r="E49" s="233"/>
      <c r="F49" s="21" t="s">
        <v>68</v>
      </c>
      <c r="G49" s="21" t="s">
        <v>68</v>
      </c>
    </row>
    <row r="50" spans="2:7" ht="31.5" hidden="1" customHeight="1" thickBot="1">
      <c r="B50" s="30" t="s">
        <v>119</v>
      </c>
      <c r="C50" s="237" t="s">
        <v>138</v>
      </c>
      <c r="D50" s="238"/>
      <c r="E50" s="238"/>
      <c r="F50" s="238"/>
      <c r="G50" s="239"/>
    </row>
    <row r="51" spans="2:7" ht="31.5" hidden="1" customHeight="1" thickBot="1">
      <c r="B51" s="30" t="s">
        <v>126</v>
      </c>
      <c r="C51" s="38" t="s">
        <v>70</v>
      </c>
      <c r="D51" s="236" t="s">
        <v>77</v>
      </c>
      <c r="E51" s="233"/>
      <c r="F51" s="21" t="s">
        <v>68</v>
      </c>
      <c r="G51" s="21" t="s">
        <v>68</v>
      </c>
    </row>
    <row r="52" spans="2:7" ht="37.5" hidden="1" customHeight="1" thickBot="1">
      <c r="B52" s="30" t="s">
        <v>120</v>
      </c>
      <c r="C52" s="237" t="s">
        <v>138</v>
      </c>
      <c r="D52" s="238"/>
      <c r="E52" s="238"/>
      <c r="F52" s="238"/>
      <c r="G52" s="239"/>
    </row>
    <row r="53" spans="2:7" ht="30.75" hidden="1" customHeight="1" thickBot="1">
      <c r="B53" s="30" t="s">
        <v>128</v>
      </c>
      <c r="C53" s="38" t="s">
        <v>70</v>
      </c>
      <c r="D53" s="236" t="s">
        <v>77</v>
      </c>
      <c r="E53" s="233"/>
      <c r="F53" s="21" t="s">
        <v>68</v>
      </c>
      <c r="G53" s="21" t="s">
        <v>68</v>
      </c>
    </row>
    <row r="54" spans="2:7" ht="30.75" hidden="1" customHeight="1" thickBot="1">
      <c r="B54" s="30"/>
      <c r="C54" s="31" t="s">
        <v>52</v>
      </c>
      <c r="D54" s="234" t="s">
        <v>0</v>
      </c>
      <c r="E54" s="217"/>
      <c r="F54" s="31" t="s">
        <v>0</v>
      </c>
      <c r="G54" s="31" t="s">
        <v>0</v>
      </c>
    </row>
    <row r="55" spans="2:7" ht="48.75" customHeight="1" thickBot="1">
      <c r="B55" s="30">
        <v>2</v>
      </c>
      <c r="C55" s="240" t="s">
        <v>295</v>
      </c>
      <c r="D55" s="241"/>
      <c r="E55" s="241"/>
      <c r="F55" s="241"/>
      <c r="G55" s="242"/>
    </row>
    <row r="56" spans="2:7" ht="38.25" customHeight="1" thickBot="1">
      <c r="B56" s="125" t="s">
        <v>53</v>
      </c>
      <c r="C56" s="237" t="s">
        <v>296</v>
      </c>
      <c r="D56" s="238"/>
      <c r="E56" s="238"/>
      <c r="F56" s="238"/>
      <c r="G56" s="239"/>
    </row>
    <row r="57" spans="2:7" ht="25.5" customHeight="1" thickBot="1">
      <c r="B57" s="125" t="s">
        <v>35</v>
      </c>
      <c r="C57" s="38" t="s">
        <v>274</v>
      </c>
      <c r="D57" s="232" t="s">
        <v>277</v>
      </c>
      <c r="E57" s="233"/>
      <c r="F57" s="126" t="s">
        <v>302</v>
      </c>
      <c r="G57" s="21" t="s">
        <v>68</v>
      </c>
    </row>
    <row r="58" spans="2:7" ht="33" customHeight="1" thickBot="1">
      <c r="B58" s="125" t="s">
        <v>74</v>
      </c>
      <c r="C58" s="237" t="s">
        <v>297</v>
      </c>
      <c r="D58" s="238"/>
      <c r="E58" s="238"/>
      <c r="F58" s="238"/>
      <c r="G58" s="239"/>
    </row>
    <row r="59" spans="2:7" ht="27" customHeight="1" thickBot="1">
      <c r="B59" s="125" t="s">
        <v>103</v>
      </c>
      <c r="C59" s="38" t="s">
        <v>274</v>
      </c>
      <c r="D59" s="232" t="s">
        <v>277</v>
      </c>
      <c r="E59" s="233"/>
      <c r="F59" s="126" t="s">
        <v>302</v>
      </c>
      <c r="G59" s="86" t="s">
        <v>68</v>
      </c>
    </row>
    <row r="60" spans="2:7" ht="56.25" customHeight="1" thickBot="1">
      <c r="B60" s="125" t="s">
        <v>73</v>
      </c>
      <c r="C60" s="237" t="s">
        <v>298</v>
      </c>
      <c r="D60" s="238"/>
      <c r="E60" s="238"/>
      <c r="F60" s="238"/>
      <c r="G60" s="239"/>
    </row>
    <row r="61" spans="2:7" ht="180" customHeight="1" thickBot="1">
      <c r="B61" s="125" t="s">
        <v>104</v>
      </c>
      <c r="C61" s="38" t="s">
        <v>274</v>
      </c>
      <c r="D61" s="232" t="s">
        <v>277</v>
      </c>
      <c r="E61" s="233"/>
      <c r="F61" s="126" t="s">
        <v>303</v>
      </c>
      <c r="G61" s="86" t="s">
        <v>68</v>
      </c>
    </row>
    <row r="62" spans="2:7" ht="50.25" customHeight="1" thickBot="1">
      <c r="B62" s="125" t="s">
        <v>86</v>
      </c>
      <c r="C62" s="237" t="s">
        <v>299</v>
      </c>
      <c r="D62" s="238"/>
      <c r="E62" s="238"/>
      <c r="F62" s="238"/>
      <c r="G62" s="239"/>
    </row>
    <row r="63" spans="2:7" ht="225" customHeight="1" thickBot="1">
      <c r="B63" s="125" t="s">
        <v>105</v>
      </c>
      <c r="C63" s="38" t="s">
        <v>274</v>
      </c>
      <c r="D63" s="232" t="s">
        <v>277</v>
      </c>
      <c r="E63" s="233"/>
      <c r="F63" s="126" t="s">
        <v>304</v>
      </c>
      <c r="G63" s="86" t="s">
        <v>68</v>
      </c>
    </row>
    <row r="64" spans="2:7" ht="40.5" customHeight="1" thickBot="1">
      <c r="B64" s="125" t="s">
        <v>87</v>
      </c>
      <c r="C64" s="237" t="s">
        <v>300</v>
      </c>
      <c r="D64" s="238"/>
      <c r="E64" s="238"/>
      <c r="F64" s="238"/>
      <c r="G64" s="239"/>
    </row>
    <row r="65" spans="2:7" ht="76.5" customHeight="1" thickBot="1">
      <c r="B65" s="125" t="s">
        <v>107</v>
      </c>
      <c r="C65" s="38" t="s">
        <v>274</v>
      </c>
      <c r="D65" s="232" t="s">
        <v>277</v>
      </c>
      <c r="E65" s="233"/>
      <c r="F65" s="126" t="s">
        <v>287</v>
      </c>
      <c r="G65" s="86" t="s">
        <v>68</v>
      </c>
    </row>
    <row r="66" spans="2:7" ht="35.25" customHeight="1" thickBot="1">
      <c r="B66" s="125" t="s">
        <v>217</v>
      </c>
      <c r="C66" s="237" t="s">
        <v>301</v>
      </c>
      <c r="D66" s="238"/>
      <c r="E66" s="238"/>
      <c r="F66" s="238"/>
      <c r="G66" s="239"/>
    </row>
    <row r="67" spans="2:7" ht="57.75" customHeight="1" thickBot="1">
      <c r="B67" s="125" t="s">
        <v>249</v>
      </c>
      <c r="C67" s="38" t="s">
        <v>274</v>
      </c>
      <c r="D67" s="232" t="s">
        <v>277</v>
      </c>
      <c r="E67" s="233"/>
      <c r="F67" s="126" t="s">
        <v>305</v>
      </c>
      <c r="G67" s="86" t="s">
        <v>68</v>
      </c>
    </row>
    <row r="68" spans="2:7" ht="56.25" hidden="1" customHeight="1" thickBot="1">
      <c r="B68" s="30"/>
      <c r="C68" s="237" t="s">
        <v>138</v>
      </c>
      <c r="D68" s="238"/>
      <c r="E68" s="238"/>
      <c r="F68" s="238"/>
      <c r="G68" s="239"/>
    </row>
    <row r="69" spans="2:7" ht="56.25" hidden="1" customHeight="1" thickBot="1">
      <c r="B69" s="30"/>
      <c r="C69" s="38" t="s">
        <v>150</v>
      </c>
      <c r="D69" s="236" t="s">
        <v>149</v>
      </c>
      <c r="E69" s="233"/>
      <c r="F69" s="152"/>
      <c r="G69" s="86" t="s">
        <v>151</v>
      </c>
    </row>
    <row r="70" spans="2:7" ht="56.25" hidden="1" customHeight="1" thickBot="1">
      <c r="B70" s="30"/>
      <c r="C70" s="38" t="s">
        <v>153</v>
      </c>
      <c r="D70" s="236" t="s">
        <v>149</v>
      </c>
      <c r="E70" s="233"/>
      <c r="F70" s="152"/>
      <c r="G70" s="86" t="s">
        <v>152</v>
      </c>
    </row>
    <row r="71" spans="2:7" ht="24.75" customHeight="1" thickBot="1">
      <c r="B71" s="30" t="s">
        <v>154</v>
      </c>
      <c r="C71" s="240" t="s">
        <v>307</v>
      </c>
      <c r="D71" s="241"/>
      <c r="E71" s="241"/>
      <c r="F71" s="241"/>
      <c r="G71" s="242"/>
    </row>
    <row r="72" spans="2:7" ht="63.75" customHeight="1" thickBot="1">
      <c r="B72" s="125" t="s">
        <v>155</v>
      </c>
      <c r="C72" s="237" t="s">
        <v>308</v>
      </c>
      <c r="D72" s="238"/>
      <c r="E72" s="238"/>
      <c r="F72" s="238"/>
      <c r="G72" s="239"/>
    </row>
    <row r="73" spans="2:7" ht="55.5" customHeight="1" thickBot="1">
      <c r="B73" s="125" t="s">
        <v>163</v>
      </c>
      <c r="C73" s="38" t="s">
        <v>161</v>
      </c>
      <c r="D73" s="232">
        <v>46022</v>
      </c>
      <c r="E73" s="233"/>
      <c r="F73" s="128" t="s">
        <v>309</v>
      </c>
      <c r="G73" s="86" t="s">
        <v>320</v>
      </c>
    </row>
    <row r="74" spans="2:7" ht="23.25" customHeight="1" thickBot="1">
      <c r="B74" s="125" t="s">
        <v>157</v>
      </c>
      <c r="C74" s="237" t="s">
        <v>310</v>
      </c>
      <c r="D74" s="238"/>
      <c r="E74" s="238"/>
      <c r="F74" s="238"/>
      <c r="G74" s="239"/>
    </row>
    <row r="75" spans="2:7" ht="54.75" customHeight="1" thickBot="1">
      <c r="B75" s="127" t="s">
        <v>255</v>
      </c>
      <c r="C75" s="38" t="s">
        <v>274</v>
      </c>
      <c r="D75" s="232" t="s">
        <v>277</v>
      </c>
      <c r="E75" s="233"/>
      <c r="F75" s="128" t="s">
        <v>311</v>
      </c>
      <c r="G75" s="86" t="s">
        <v>68</v>
      </c>
    </row>
    <row r="76" spans="2:7" ht="50.25" customHeight="1" thickBot="1">
      <c r="B76" s="127" t="s">
        <v>158</v>
      </c>
      <c r="C76" s="237" t="s">
        <v>312</v>
      </c>
      <c r="D76" s="238"/>
      <c r="E76" s="238"/>
      <c r="F76" s="238"/>
      <c r="G76" s="239"/>
    </row>
    <row r="77" spans="2:7" ht="44.25" customHeight="1" thickBot="1">
      <c r="B77" s="125" t="s">
        <v>163</v>
      </c>
      <c r="C77" s="38" t="s">
        <v>274</v>
      </c>
      <c r="D77" s="232" t="s">
        <v>277</v>
      </c>
      <c r="E77" s="233"/>
      <c r="F77" s="128" t="s">
        <v>282</v>
      </c>
      <c r="G77" s="86" t="s">
        <v>68</v>
      </c>
    </row>
    <row r="78" spans="2:7" ht="82.5" customHeight="1" thickBot="1">
      <c r="B78" s="127" t="s">
        <v>220</v>
      </c>
      <c r="C78" s="237" t="s">
        <v>313</v>
      </c>
      <c r="D78" s="238"/>
      <c r="E78" s="238"/>
      <c r="F78" s="238"/>
      <c r="G78" s="239"/>
    </row>
    <row r="79" spans="2:7" ht="95.25" customHeight="1" thickBot="1">
      <c r="B79" s="127" t="s">
        <v>256</v>
      </c>
      <c r="C79" s="38" t="s">
        <v>274</v>
      </c>
      <c r="D79" s="232" t="s">
        <v>277</v>
      </c>
      <c r="E79" s="233"/>
      <c r="F79" s="128" t="s">
        <v>314</v>
      </c>
      <c r="G79" s="86" t="s">
        <v>68</v>
      </c>
    </row>
    <row r="80" spans="2:7" ht="48" customHeight="1" thickBot="1">
      <c r="B80" s="127" t="s">
        <v>159</v>
      </c>
      <c r="C80" s="237" t="s">
        <v>315</v>
      </c>
      <c r="D80" s="238"/>
      <c r="E80" s="238"/>
      <c r="F80" s="238"/>
      <c r="G80" s="239"/>
    </row>
    <row r="81" spans="2:7" ht="36" customHeight="1" thickBot="1">
      <c r="B81" s="127" t="s">
        <v>258</v>
      </c>
      <c r="C81" s="38" t="s">
        <v>274</v>
      </c>
      <c r="D81" s="232" t="s">
        <v>277</v>
      </c>
      <c r="E81" s="233"/>
      <c r="F81" s="128" t="s">
        <v>316</v>
      </c>
      <c r="G81" s="86" t="s">
        <v>68</v>
      </c>
    </row>
    <row r="82" spans="2:7" ht="36" customHeight="1" thickBot="1">
      <c r="B82" s="127" t="s">
        <v>222</v>
      </c>
      <c r="C82" s="237" t="s">
        <v>317</v>
      </c>
      <c r="D82" s="238"/>
      <c r="E82" s="238"/>
      <c r="F82" s="238"/>
      <c r="G82" s="239"/>
    </row>
    <row r="83" spans="2:7" ht="36" customHeight="1" thickBot="1">
      <c r="B83" s="127" t="s">
        <v>260</v>
      </c>
      <c r="C83" s="38" t="s">
        <v>274</v>
      </c>
      <c r="D83" s="232" t="s">
        <v>277</v>
      </c>
      <c r="E83" s="233"/>
      <c r="F83" s="128" t="s">
        <v>145</v>
      </c>
      <c r="G83" s="86" t="s">
        <v>68</v>
      </c>
    </row>
    <row r="84" spans="2:7" ht="36" customHeight="1" thickBot="1">
      <c r="B84" s="127" t="s">
        <v>227</v>
      </c>
      <c r="C84" s="237" t="s">
        <v>319</v>
      </c>
      <c r="D84" s="238"/>
      <c r="E84" s="238"/>
      <c r="F84" s="238"/>
      <c r="G84" s="239"/>
    </row>
    <row r="85" spans="2:7" ht="60" customHeight="1" thickBot="1">
      <c r="B85" s="127" t="s">
        <v>262</v>
      </c>
      <c r="C85" s="38" t="s">
        <v>161</v>
      </c>
      <c r="D85" s="232">
        <v>46022</v>
      </c>
      <c r="E85" s="233"/>
      <c r="F85" s="183" t="s">
        <v>145</v>
      </c>
      <c r="G85" s="86" t="s">
        <v>151</v>
      </c>
    </row>
    <row r="86" spans="2:7" ht="40.5" customHeight="1" thickBot="1">
      <c r="B86" s="127" t="s">
        <v>318</v>
      </c>
      <c r="C86" s="38" t="s">
        <v>162</v>
      </c>
      <c r="D86" s="232">
        <v>46022</v>
      </c>
      <c r="E86" s="233"/>
      <c r="F86" s="196"/>
      <c r="G86" s="86" t="s">
        <v>152</v>
      </c>
    </row>
    <row r="87" spans="2:7" ht="32.25" customHeight="1" thickBot="1">
      <c r="B87" s="125" t="s">
        <v>167</v>
      </c>
      <c r="C87" s="240" t="s">
        <v>306</v>
      </c>
      <c r="D87" s="241"/>
      <c r="E87" s="241"/>
      <c r="F87" s="241"/>
      <c r="G87" s="242"/>
    </row>
    <row r="88" spans="2:7" ht="32.25" customHeight="1" thickBot="1">
      <c r="B88" s="127" t="s">
        <v>201</v>
      </c>
      <c r="C88" s="237" t="s">
        <v>321</v>
      </c>
      <c r="D88" s="238"/>
      <c r="E88" s="238"/>
      <c r="F88" s="238"/>
      <c r="G88" s="239"/>
    </row>
    <row r="89" spans="2:7" ht="42.75" customHeight="1" thickBot="1">
      <c r="B89" s="127" t="s">
        <v>265</v>
      </c>
      <c r="C89" s="38" t="s">
        <v>274</v>
      </c>
      <c r="D89" s="232" t="s">
        <v>277</v>
      </c>
      <c r="E89" s="233"/>
      <c r="F89" s="128" t="s">
        <v>282</v>
      </c>
      <c r="G89" s="86" t="s">
        <v>68</v>
      </c>
    </row>
    <row r="90" spans="2:7" ht="51" customHeight="1" thickBot="1">
      <c r="B90" s="127" t="s">
        <v>202</v>
      </c>
      <c r="C90" s="237" t="s">
        <v>322</v>
      </c>
      <c r="D90" s="238"/>
      <c r="E90" s="238"/>
      <c r="F90" s="238"/>
      <c r="G90" s="239"/>
    </row>
    <row r="91" spans="2:7" ht="40.5" customHeight="1" thickBot="1">
      <c r="B91" s="127" t="s">
        <v>268</v>
      </c>
      <c r="C91" s="38" t="s">
        <v>274</v>
      </c>
      <c r="D91" s="232" t="s">
        <v>277</v>
      </c>
      <c r="E91" s="233"/>
      <c r="F91" s="128" t="s">
        <v>323</v>
      </c>
      <c r="G91" s="86" t="s">
        <v>68</v>
      </c>
    </row>
    <row r="92" spans="2:7" ht="32.25" customHeight="1" thickBot="1">
      <c r="B92" s="127" t="s">
        <v>203</v>
      </c>
      <c r="C92" s="237" t="s">
        <v>324</v>
      </c>
      <c r="D92" s="238"/>
      <c r="E92" s="238"/>
      <c r="F92" s="238"/>
      <c r="G92" s="239"/>
    </row>
    <row r="93" spans="2:7" ht="32.25" customHeight="1" thickBot="1">
      <c r="B93" s="127" t="s">
        <v>270</v>
      </c>
      <c r="C93" s="38" t="s">
        <v>274</v>
      </c>
      <c r="D93" s="232" t="s">
        <v>277</v>
      </c>
      <c r="E93" s="233"/>
      <c r="F93" s="128" t="s">
        <v>325</v>
      </c>
      <c r="G93" s="86" t="s">
        <v>68</v>
      </c>
    </row>
    <row r="94" spans="2:7" ht="32.25" customHeight="1" thickBot="1">
      <c r="B94" s="129" t="s">
        <v>204</v>
      </c>
      <c r="C94" s="237" t="s">
        <v>326</v>
      </c>
      <c r="D94" s="238"/>
      <c r="E94" s="238"/>
      <c r="F94" s="238"/>
      <c r="G94" s="239"/>
    </row>
    <row r="95" spans="2:7" ht="32.25" customHeight="1" thickBot="1">
      <c r="B95" s="129" t="s">
        <v>264</v>
      </c>
      <c r="C95" s="38" t="s">
        <v>274</v>
      </c>
      <c r="D95" s="232" t="s">
        <v>277</v>
      </c>
      <c r="E95" s="233"/>
      <c r="F95" s="130" t="s">
        <v>325</v>
      </c>
      <c r="G95" s="86" t="s">
        <v>68</v>
      </c>
    </row>
    <row r="96" spans="2:7" ht="33" customHeight="1" thickBot="1">
      <c r="B96" s="129" t="s">
        <v>205</v>
      </c>
      <c r="C96" s="237" t="s">
        <v>331</v>
      </c>
      <c r="D96" s="238"/>
      <c r="E96" s="238"/>
      <c r="F96" s="238"/>
      <c r="G96" s="239"/>
    </row>
    <row r="97" spans="2:7" ht="50.25" customHeight="1" thickBot="1">
      <c r="B97" s="129" t="s">
        <v>329</v>
      </c>
      <c r="C97" s="38" t="s">
        <v>161</v>
      </c>
      <c r="D97" s="232">
        <v>46022</v>
      </c>
      <c r="E97" s="233"/>
      <c r="F97" s="183" t="s">
        <v>145</v>
      </c>
      <c r="G97" s="86" t="s">
        <v>151</v>
      </c>
    </row>
    <row r="98" spans="2:7" ht="42.75" customHeight="1" thickBot="1">
      <c r="B98" s="129" t="s">
        <v>330</v>
      </c>
      <c r="C98" s="38" t="s">
        <v>162</v>
      </c>
      <c r="D98" s="232">
        <v>46022</v>
      </c>
      <c r="E98" s="233"/>
      <c r="F98" s="196"/>
      <c r="G98" s="86" t="s">
        <v>152</v>
      </c>
    </row>
    <row r="99" spans="2:7" ht="36" hidden="1" customHeight="1" thickBot="1">
      <c r="B99" s="30" t="s">
        <v>74</v>
      </c>
      <c r="C99" s="237" t="s">
        <v>138</v>
      </c>
      <c r="D99" s="238"/>
      <c r="E99" s="238"/>
      <c r="F99" s="238"/>
      <c r="G99" s="239"/>
    </row>
    <row r="100" spans="2:7" ht="27.75" hidden="1" customHeight="1" thickBot="1">
      <c r="B100" s="30" t="s">
        <v>103</v>
      </c>
      <c r="C100" s="38" t="s">
        <v>70</v>
      </c>
      <c r="D100" s="236" t="s">
        <v>77</v>
      </c>
      <c r="E100" s="233"/>
      <c r="F100" s="21" t="s">
        <v>68</v>
      </c>
      <c r="G100" s="21" t="s">
        <v>68</v>
      </c>
    </row>
    <row r="101" spans="2:7" ht="32.25" hidden="1" customHeight="1" thickBot="1">
      <c r="B101" s="30" t="s">
        <v>73</v>
      </c>
      <c r="C101" s="237" t="s">
        <v>138</v>
      </c>
      <c r="D101" s="238"/>
      <c r="E101" s="238"/>
      <c r="F101" s="238"/>
      <c r="G101" s="239"/>
    </row>
    <row r="102" spans="2:7" ht="27.75" hidden="1" customHeight="1" thickBot="1">
      <c r="B102" s="30" t="s">
        <v>104</v>
      </c>
      <c r="C102" s="38" t="s">
        <v>70</v>
      </c>
      <c r="D102" s="236" t="s">
        <v>77</v>
      </c>
      <c r="E102" s="233"/>
      <c r="F102" s="21" t="s">
        <v>68</v>
      </c>
      <c r="G102" s="21" t="s">
        <v>68</v>
      </c>
    </row>
    <row r="103" spans="2:7" ht="31.5" hidden="1" customHeight="1" thickBot="1">
      <c r="B103" s="30" t="s">
        <v>86</v>
      </c>
      <c r="C103" s="237" t="s">
        <v>138</v>
      </c>
      <c r="D103" s="238"/>
      <c r="E103" s="238"/>
      <c r="F103" s="238"/>
      <c r="G103" s="239"/>
    </row>
    <row r="104" spans="2:7" ht="27.75" hidden="1" customHeight="1" thickBot="1">
      <c r="B104" s="30" t="s">
        <v>105</v>
      </c>
      <c r="C104" s="38" t="s">
        <v>70</v>
      </c>
      <c r="D104" s="236" t="s">
        <v>77</v>
      </c>
      <c r="E104" s="233"/>
      <c r="F104" s="21" t="s">
        <v>68</v>
      </c>
      <c r="G104" s="21" t="s">
        <v>68</v>
      </c>
    </row>
    <row r="105" spans="2:7" ht="38.25" hidden="1" customHeight="1" thickBot="1">
      <c r="B105" s="30" t="s">
        <v>87</v>
      </c>
      <c r="C105" s="237" t="s">
        <v>138</v>
      </c>
      <c r="D105" s="238"/>
      <c r="E105" s="238"/>
      <c r="F105" s="238"/>
      <c r="G105" s="239"/>
    </row>
    <row r="106" spans="2:7" ht="24" hidden="1" customHeight="1" thickBot="1">
      <c r="B106" s="30" t="s">
        <v>107</v>
      </c>
      <c r="C106" s="38" t="s">
        <v>70</v>
      </c>
      <c r="D106" s="236" t="s">
        <v>77</v>
      </c>
      <c r="E106" s="233"/>
      <c r="F106" s="21" t="s">
        <v>68</v>
      </c>
      <c r="G106" s="21" t="s">
        <v>68</v>
      </c>
    </row>
    <row r="107" spans="2:7" ht="25.5" hidden="1" customHeight="1" thickBot="1">
      <c r="B107" s="30"/>
      <c r="C107" s="31" t="s">
        <v>52</v>
      </c>
      <c r="D107" s="234"/>
      <c r="E107" s="235"/>
      <c r="F107" s="31"/>
      <c r="G107" s="31"/>
    </row>
    <row r="108" spans="2:7" ht="62.25" customHeight="1"/>
    <row r="109" spans="2:7" ht="33.75" customHeight="1"/>
    <row r="110" spans="2:7" ht="36" customHeight="1"/>
  </sheetData>
  <mergeCells count="113">
    <mergeCell ref="C94:G94"/>
    <mergeCell ref="D95:E95"/>
    <mergeCell ref="F97:F98"/>
    <mergeCell ref="D33:E33"/>
    <mergeCell ref="C34:G34"/>
    <mergeCell ref="C40:G40"/>
    <mergeCell ref="D41:E41"/>
    <mergeCell ref="D35:E35"/>
    <mergeCell ref="C36:G36"/>
    <mergeCell ref="D61:E61"/>
    <mergeCell ref="C82:G82"/>
    <mergeCell ref="D83:E83"/>
    <mergeCell ref="C72:G72"/>
    <mergeCell ref="D73:E73"/>
    <mergeCell ref="C74:G74"/>
    <mergeCell ref="D75:E75"/>
    <mergeCell ref="C76:G76"/>
    <mergeCell ref="D77:E77"/>
    <mergeCell ref="F69:F70"/>
    <mergeCell ref="D70:E70"/>
    <mergeCell ref="D65:E65"/>
    <mergeCell ref="D69:E69"/>
    <mergeCell ref="C9:G9"/>
    <mergeCell ref="D10:E10"/>
    <mergeCell ref="C23:G23"/>
    <mergeCell ref="C25:G25"/>
    <mergeCell ref="D29:E29"/>
    <mergeCell ref="C19:G19"/>
    <mergeCell ref="D20:E20"/>
    <mergeCell ref="C21:G21"/>
    <mergeCell ref="D22:E22"/>
    <mergeCell ref="D27:E27"/>
    <mergeCell ref="C28:G28"/>
    <mergeCell ref="B2:G2"/>
    <mergeCell ref="G4:G5"/>
    <mergeCell ref="B4:B5"/>
    <mergeCell ref="F4:F5"/>
    <mergeCell ref="C4:C5"/>
    <mergeCell ref="D4:E4"/>
    <mergeCell ref="D5:E5"/>
    <mergeCell ref="C7:G7"/>
    <mergeCell ref="D8:E8"/>
    <mergeCell ref="C6:G6"/>
    <mergeCell ref="D86:E86"/>
    <mergeCell ref="C105:G105"/>
    <mergeCell ref="C66:G66"/>
    <mergeCell ref="D63:E63"/>
    <mergeCell ref="D97:E97"/>
    <mergeCell ref="C62:G62"/>
    <mergeCell ref="D67:E67"/>
    <mergeCell ref="C64:G64"/>
    <mergeCell ref="C42:G42"/>
    <mergeCell ref="D43:E43"/>
    <mergeCell ref="C44:G44"/>
    <mergeCell ref="D45:E45"/>
    <mergeCell ref="C48:G48"/>
    <mergeCell ref="C92:G92"/>
    <mergeCell ref="D93:E93"/>
    <mergeCell ref="C56:G56"/>
    <mergeCell ref="D57:E57"/>
    <mergeCell ref="C46:G46"/>
    <mergeCell ref="C80:G80"/>
    <mergeCell ref="D81:E81"/>
    <mergeCell ref="C78:G78"/>
    <mergeCell ref="D79:E79"/>
    <mergeCell ref="C68:G68"/>
    <mergeCell ref="C58:G58"/>
    <mergeCell ref="D26:E26"/>
    <mergeCell ref="F26:F27"/>
    <mergeCell ref="D37:E37"/>
    <mergeCell ref="C38:G38"/>
    <mergeCell ref="D39:E39"/>
    <mergeCell ref="C60:G60"/>
    <mergeCell ref="C30:G30"/>
    <mergeCell ref="D49:E49"/>
    <mergeCell ref="C50:G50"/>
    <mergeCell ref="D47:E47"/>
    <mergeCell ref="D59:E59"/>
    <mergeCell ref="C32:G32"/>
    <mergeCell ref="D31:E31"/>
    <mergeCell ref="C11:G11"/>
    <mergeCell ref="D12:E12"/>
    <mergeCell ref="C17:G17"/>
    <mergeCell ref="D18:E18"/>
    <mergeCell ref="C13:G13"/>
    <mergeCell ref="D14:E14"/>
    <mergeCell ref="C15:G15"/>
    <mergeCell ref="D16:E16"/>
    <mergeCell ref="D24:E24"/>
    <mergeCell ref="D91:E91"/>
    <mergeCell ref="D107:E107"/>
    <mergeCell ref="D106:E106"/>
    <mergeCell ref="D51:E51"/>
    <mergeCell ref="D100:E100"/>
    <mergeCell ref="C101:G101"/>
    <mergeCell ref="D102:E102"/>
    <mergeCell ref="C103:G103"/>
    <mergeCell ref="C99:G99"/>
    <mergeCell ref="C52:G52"/>
    <mergeCell ref="C55:G55"/>
    <mergeCell ref="C87:G87"/>
    <mergeCell ref="D53:E53"/>
    <mergeCell ref="D54:E54"/>
    <mergeCell ref="D98:E98"/>
    <mergeCell ref="C71:G71"/>
    <mergeCell ref="C96:G96"/>
    <mergeCell ref="C88:G88"/>
    <mergeCell ref="D89:E89"/>
    <mergeCell ref="C90:G90"/>
    <mergeCell ref="D104:E104"/>
    <mergeCell ref="C84:G84"/>
    <mergeCell ref="D85:E85"/>
    <mergeCell ref="F85:F86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  <vt:lpstr>'Финобесп. Струк.эл.'!Область_печати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2026-05-28T15:43:18Z</dcterms:modified>
</cp:coreProperties>
</file>